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 - VRN" sheetId="2" r:id="rId2"/>
    <sheet name="01 - Fasáda" sheetId="3" r:id="rId3"/>
    <sheet name="02 - Balkonové desky" sheetId="4" r:id="rId4"/>
    <sheet name="03 - Střecha" sheetId="5" r:id="rId5"/>
    <sheet name="04 - Zateplení střechy" sheetId="6" r:id="rId6"/>
    <sheet name="05 - Fasádní lešení" sheetId="7" r:id="rId7"/>
    <sheet name="06 - Okapový chodník" sheetId="8" r:id="rId8"/>
    <sheet name="Pokyny pro vyplnění" sheetId="9" r:id="rId9"/>
  </sheets>
  <definedNames>
    <definedName name="_xlnm.Print_Area" localSheetId="0">'Rekapitulace stavby'!$D$4:$AO$36,'Rekapitulace stavby'!$C$42:$AQ$62</definedName>
    <definedName name="_xlnm.Print_Titles" localSheetId="0">'Rekapitulace stavby'!$52:$52</definedName>
    <definedName name="_xlnm._FilterDatabase" localSheetId="1" hidden="1">'00 - VRN'!$C$84:$K$106</definedName>
    <definedName name="_xlnm.Print_Area" localSheetId="1">'00 - VRN'!$C$4:$J$39,'00 - VRN'!$C$45:$J$66,'00 - VRN'!$C$72:$K$106</definedName>
    <definedName name="_xlnm.Print_Titles" localSheetId="1">'00 - VRN'!$84:$84</definedName>
    <definedName name="_xlnm._FilterDatabase" localSheetId="2" hidden="1">'01 - Fasáda'!$C$92:$K$527</definedName>
    <definedName name="_xlnm.Print_Area" localSheetId="2">'01 - Fasáda'!$C$4:$J$39,'01 - Fasáda'!$C$45:$J$74,'01 - Fasáda'!$C$80:$K$527</definedName>
    <definedName name="_xlnm.Print_Titles" localSheetId="2">'01 - Fasáda'!$92:$92</definedName>
    <definedName name="_xlnm._FilterDatabase" localSheetId="3" hidden="1">'02 - Balkonové desky'!$C$87:$K$228</definedName>
    <definedName name="_xlnm.Print_Area" localSheetId="3">'02 - Balkonové desky'!$C$4:$J$39,'02 - Balkonové desky'!$C$45:$J$69,'02 - Balkonové desky'!$C$75:$K$228</definedName>
    <definedName name="_xlnm.Print_Titles" localSheetId="3">'02 - Balkonové desky'!$87:$87</definedName>
    <definedName name="_xlnm._FilterDatabase" localSheetId="4" hidden="1">'03 - Střecha'!$C$88:$K$366</definedName>
    <definedName name="_xlnm.Print_Area" localSheetId="4">'03 - Střecha'!$C$4:$J$39,'03 - Střecha'!$C$45:$J$70,'03 - Střecha'!$C$76:$K$366</definedName>
    <definedName name="_xlnm.Print_Titles" localSheetId="4">'03 - Střecha'!$88:$88</definedName>
    <definedName name="_xlnm._FilterDatabase" localSheetId="5" hidden="1">'04 - Zateplení střechy'!$C$85:$K$168</definedName>
    <definedName name="_xlnm.Print_Area" localSheetId="5">'04 - Zateplení střechy'!$C$4:$J$39,'04 - Zateplení střechy'!$C$45:$J$67,'04 - Zateplení střechy'!$C$73:$K$168</definedName>
    <definedName name="_xlnm.Print_Titles" localSheetId="5">'04 - Zateplení střechy'!$85:$85</definedName>
    <definedName name="_xlnm._FilterDatabase" localSheetId="6" hidden="1">'05 - Fasádní lešení'!$C$80:$K$109</definedName>
    <definedName name="_xlnm.Print_Area" localSheetId="6">'05 - Fasádní lešení'!$C$4:$J$39,'05 - Fasádní lešení'!$C$45:$J$62,'05 - Fasádní lešení'!$C$68:$K$109</definedName>
    <definedName name="_xlnm.Print_Titles" localSheetId="6">'05 - Fasádní lešení'!$80:$80</definedName>
    <definedName name="_xlnm._FilterDatabase" localSheetId="7" hidden="1">'06 - Okapový chodník'!$C$83:$K$135</definedName>
    <definedName name="_xlnm.Print_Area" localSheetId="7">'06 - Okapový chodník'!$C$4:$J$39,'06 - Okapový chodník'!$C$45:$J$65,'06 - Okapový chodník'!$C$71:$K$135</definedName>
    <definedName name="_xlnm.Print_Titles" localSheetId="7">'06 - Okapový chodník'!$83:$83</definedName>
    <definedName name="_xlnm.Print_Area" localSheetId="8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8" l="1" r="J37"/>
  <c r="J36"/>
  <c i="1" r="AY61"/>
  <c i="8" r="J35"/>
  <c i="1" r="AX61"/>
  <c i="8" r="BI134"/>
  <c r="BH134"/>
  <c r="BG134"/>
  <c r="BE134"/>
  <c r="T134"/>
  <c r="T133"/>
  <c r="R134"/>
  <c r="R133"/>
  <c r="P134"/>
  <c r="P133"/>
  <c r="BI130"/>
  <c r="BH130"/>
  <c r="BG130"/>
  <c r="BE130"/>
  <c r="T130"/>
  <c r="T129"/>
  <c r="R130"/>
  <c r="R129"/>
  <c r="P130"/>
  <c r="P129"/>
  <c r="BI126"/>
  <c r="BH126"/>
  <c r="BG126"/>
  <c r="BE126"/>
  <c r="T126"/>
  <c r="R126"/>
  <c r="P126"/>
  <c r="BI123"/>
  <c r="BH123"/>
  <c r="BG123"/>
  <c r="BE123"/>
  <c r="T123"/>
  <c r="R123"/>
  <c r="P123"/>
  <c r="BI120"/>
  <c r="BH120"/>
  <c r="BG120"/>
  <c r="BE120"/>
  <c r="T120"/>
  <c r="R120"/>
  <c r="P120"/>
  <c r="BI118"/>
  <c r="BH118"/>
  <c r="BG118"/>
  <c r="BE118"/>
  <c r="T118"/>
  <c r="R118"/>
  <c r="P118"/>
  <c r="BI116"/>
  <c r="BH116"/>
  <c r="BG116"/>
  <c r="BE116"/>
  <c r="T116"/>
  <c r="R116"/>
  <c r="P116"/>
  <c r="BI113"/>
  <c r="BH113"/>
  <c r="BG113"/>
  <c r="BE113"/>
  <c r="T113"/>
  <c r="R113"/>
  <c r="P113"/>
  <c r="BI110"/>
  <c r="BH110"/>
  <c r="BG110"/>
  <c r="BE110"/>
  <c r="T110"/>
  <c r="R110"/>
  <c r="P110"/>
  <c r="BI108"/>
  <c r="BH108"/>
  <c r="BG108"/>
  <c r="BE108"/>
  <c r="T108"/>
  <c r="R108"/>
  <c r="P108"/>
  <c r="BI105"/>
  <c r="BH105"/>
  <c r="BG105"/>
  <c r="BE105"/>
  <c r="T105"/>
  <c r="R105"/>
  <c r="P105"/>
  <c r="BI103"/>
  <c r="BH103"/>
  <c r="BG103"/>
  <c r="BE103"/>
  <c r="T103"/>
  <c r="R103"/>
  <c r="P103"/>
  <c r="BI100"/>
  <c r="BH100"/>
  <c r="BG100"/>
  <c r="BE100"/>
  <c r="T100"/>
  <c r="R100"/>
  <c r="P100"/>
  <c r="BI98"/>
  <c r="BH98"/>
  <c r="BG98"/>
  <c r="BE98"/>
  <c r="T98"/>
  <c r="R98"/>
  <c r="P98"/>
  <c r="BI95"/>
  <c r="BH95"/>
  <c r="BG95"/>
  <c r="BE95"/>
  <c r="T95"/>
  <c r="R95"/>
  <c r="P95"/>
  <c r="BI91"/>
  <c r="BH91"/>
  <c r="BG91"/>
  <c r="BE91"/>
  <c r="T91"/>
  <c r="R91"/>
  <c r="P91"/>
  <c r="BI87"/>
  <c r="BH87"/>
  <c r="BG87"/>
  <c r="BE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52"/>
  <c r="E7"/>
  <c r="E74"/>
  <c i="7" r="J37"/>
  <c r="J36"/>
  <c i="1" r="AY60"/>
  <c i="7" r="J35"/>
  <c i="1" r="AX60"/>
  <c i="7" r="BI108"/>
  <c r="BH108"/>
  <c r="BG108"/>
  <c r="BE108"/>
  <c r="T108"/>
  <c r="R108"/>
  <c r="P108"/>
  <c r="BI105"/>
  <c r="BH105"/>
  <c r="BG105"/>
  <c r="BE105"/>
  <c r="T105"/>
  <c r="R105"/>
  <c r="P105"/>
  <c r="BI103"/>
  <c r="BH103"/>
  <c r="BG103"/>
  <c r="BE103"/>
  <c r="T103"/>
  <c r="R103"/>
  <c r="P103"/>
  <c r="BI101"/>
  <c r="BH101"/>
  <c r="BG101"/>
  <c r="BE101"/>
  <c r="T101"/>
  <c r="R101"/>
  <c r="P101"/>
  <c r="BI98"/>
  <c r="BH98"/>
  <c r="BG98"/>
  <c r="BE98"/>
  <c r="T98"/>
  <c r="R98"/>
  <c r="P98"/>
  <c r="BI96"/>
  <c r="BH96"/>
  <c r="BG96"/>
  <c r="BE96"/>
  <c r="T96"/>
  <c r="R96"/>
  <c r="P96"/>
  <c r="BI94"/>
  <c r="BH94"/>
  <c r="BG94"/>
  <c r="BE94"/>
  <c r="T94"/>
  <c r="R94"/>
  <c r="P94"/>
  <c r="BI91"/>
  <c r="BH91"/>
  <c r="BG91"/>
  <c r="BE91"/>
  <c r="T91"/>
  <c r="R91"/>
  <c r="P91"/>
  <c r="BI84"/>
  <c r="BH84"/>
  <c r="BG84"/>
  <c r="BE84"/>
  <c r="T84"/>
  <c r="R84"/>
  <c r="P84"/>
  <c r="J78"/>
  <c r="J77"/>
  <c r="F77"/>
  <c r="F75"/>
  <c r="E73"/>
  <c r="J55"/>
  <c r="J54"/>
  <c r="F54"/>
  <c r="F52"/>
  <c r="E50"/>
  <c r="J18"/>
  <c r="E18"/>
  <c r="F55"/>
  <c r="J17"/>
  <c r="J12"/>
  <c r="J75"/>
  <c r="E7"/>
  <c r="E71"/>
  <c i="6" r="J37"/>
  <c r="J36"/>
  <c i="1" r="AY59"/>
  <c i="6" r="J35"/>
  <c i="1" r="AX59"/>
  <c i="6" r="BI167"/>
  <c r="BH167"/>
  <c r="BG167"/>
  <c r="BE167"/>
  <c r="T167"/>
  <c r="R167"/>
  <c r="P167"/>
  <c r="BI165"/>
  <c r="BH165"/>
  <c r="BG165"/>
  <c r="BE165"/>
  <c r="T165"/>
  <c r="R165"/>
  <c r="P165"/>
  <c r="BI160"/>
  <c r="BH160"/>
  <c r="BG160"/>
  <c r="BE160"/>
  <c r="T160"/>
  <c r="R160"/>
  <c r="P160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48"/>
  <c r="BH148"/>
  <c r="BG148"/>
  <c r="BE148"/>
  <c r="T148"/>
  <c r="R148"/>
  <c r="P148"/>
  <c r="BI145"/>
  <c r="BH145"/>
  <c r="BG145"/>
  <c r="BE145"/>
  <c r="T145"/>
  <c r="R145"/>
  <c r="P145"/>
  <c r="BI143"/>
  <c r="BH143"/>
  <c r="BG143"/>
  <c r="BE143"/>
  <c r="T143"/>
  <c r="R143"/>
  <c r="P143"/>
  <c r="BI136"/>
  <c r="BH136"/>
  <c r="BG136"/>
  <c r="BE136"/>
  <c r="T136"/>
  <c r="R136"/>
  <c r="P136"/>
  <c r="BI134"/>
  <c r="BH134"/>
  <c r="BG134"/>
  <c r="BE134"/>
  <c r="T134"/>
  <c r="R134"/>
  <c r="P134"/>
  <c r="BI127"/>
  <c r="BH127"/>
  <c r="BG127"/>
  <c r="BE127"/>
  <c r="T127"/>
  <c r="R127"/>
  <c r="P127"/>
  <c r="BI125"/>
  <c r="BH125"/>
  <c r="BG125"/>
  <c r="BE125"/>
  <c r="T125"/>
  <c r="R125"/>
  <c r="P125"/>
  <c r="BI121"/>
  <c r="BH121"/>
  <c r="BG121"/>
  <c r="BE121"/>
  <c r="T121"/>
  <c r="R121"/>
  <c r="P121"/>
  <c r="BI114"/>
  <c r="BH114"/>
  <c r="BG114"/>
  <c r="BE114"/>
  <c r="T114"/>
  <c r="R114"/>
  <c r="P114"/>
  <c r="BI110"/>
  <c r="BH110"/>
  <c r="BG110"/>
  <c r="BE110"/>
  <c r="T110"/>
  <c r="R110"/>
  <c r="P110"/>
  <c r="BI107"/>
  <c r="BH107"/>
  <c r="BG107"/>
  <c r="BE107"/>
  <c r="T107"/>
  <c r="R107"/>
  <c r="P107"/>
  <c r="BI105"/>
  <c r="BH105"/>
  <c r="BG105"/>
  <c r="BE105"/>
  <c r="T105"/>
  <c r="R105"/>
  <c r="P105"/>
  <c r="BI103"/>
  <c r="BH103"/>
  <c r="BG103"/>
  <c r="BE103"/>
  <c r="T103"/>
  <c r="R103"/>
  <c r="P103"/>
  <c r="BI101"/>
  <c r="BH101"/>
  <c r="BG101"/>
  <c r="BE101"/>
  <c r="T101"/>
  <c r="R101"/>
  <c r="P101"/>
  <c r="BI96"/>
  <c r="BH96"/>
  <c r="BG96"/>
  <c r="BE96"/>
  <c r="T96"/>
  <c r="R96"/>
  <c r="P96"/>
  <c r="BI94"/>
  <c r="BH94"/>
  <c r="BG94"/>
  <c r="BE94"/>
  <c r="T94"/>
  <c r="R94"/>
  <c r="P94"/>
  <c r="BI89"/>
  <c r="BH89"/>
  <c r="BG89"/>
  <c r="BE89"/>
  <c r="T89"/>
  <c r="T88"/>
  <c r="R89"/>
  <c r="R88"/>
  <c r="P89"/>
  <c r="P88"/>
  <c r="J83"/>
  <c r="J82"/>
  <c r="F82"/>
  <c r="F80"/>
  <c r="E78"/>
  <c r="J55"/>
  <c r="J54"/>
  <c r="F54"/>
  <c r="F52"/>
  <c r="E50"/>
  <c r="J18"/>
  <c r="E18"/>
  <c r="F83"/>
  <c r="J17"/>
  <c r="J12"/>
  <c r="J52"/>
  <c r="E7"/>
  <c r="E48"/>
  <c i="5" r="J37"/>
  <c r="J36"/>
  <c i="1" r="AY58"/>
  <c i="5" r="J35"/>
  <c i="1" r="AX58"/>
  <c i="5" r="BI359"/>
  <c r="BH359"/>
  <c r="BG359"/>
  <c r="BE359"/>
  <c r="T359"/>
  <c r="T358"/>
  <c r="R359"/>
  <c r="R358"/>
  <c r="P359"/>
  <c r="P358"/>
  <c r="BI356"/>
  <c r="BH356"/>
  <c r="BG356"/>
  <c r="BE356"/>
  <c r="T356"/>
  <c r="R356"/>
  <c r="P356"/>
  <c r="BI355"/>
  <c r="BH355"/>
  <c r="BG355"/>
  <c r="BE355"/>
  <c r="T355"/>
  <c r="R355"/>
  <c r="P355"/>
  <c r="BI353"/>
  <c r="BH353"/>
  <c r="BG353"/>
  <c r="BE353"/>
  <c r="T353"/>
  <c r="R353"/>
  <c r="P353"/>
  <c r="BI351"/>
  <c r="BH351"/>
  <c r="BG351"/>
  <c r="BE351"/>
  <c r="T351"/>
  <c r="R351"/>
  <c r="P351"/>
  <c r="BI349"/>
  <c r="BH349"/>
  <c r="BG349"/>
  <c r="BE349"/>
  <c r="T349"/>
  <c r="R349"/>
  <c r="P349"/>
  <c r="BI346"/>
  <c r="BH346"/>
  <c r="BG346"/>
  <c r="BE346"/>
  <c r="T346"/>
  <c r="R346"/>
  <c r="P346"/>
  <c r="BI345"/>
  <c r="BH345"/>
  <c r="BG345"/>
  <c r="BE345"/>
  <c r="T345"/>
  <c r="R345"/>
  <c r="P345"/>
  <c r="BI343"/>
  <c r="BH343"/>
  <c r="BG343"/>
  <c r="BE343"/>
  <c r="T343"/>
  <c r="R343"/>
  <c r="P343"/>
  <c r="BI342"/>
  <c r="BH342"/>
  <c r="BG342"/>
  <c r="BE342"/>
  <c r="T342"/>
  <c r="R342"/>
  <c r="P342"/>
  <c r="BI340"/>
  <c r="BH340"/>
  <c r="BG340"/>
  <c r="BE340"/>
  <c r="T340"/>
  <c r="R340"/>
  <c r="P340"/>
  <c r="BI338"/>
  <c r="BH338"/>
  <c r="BG338"/>
  <c r="BE338"/>
  <c r="T338"/>
  <c r="R338"/>
  <c r="P338"/>
  <c r="BI336"/>
  <c r="BH336"/>
  <c r="BG336"/>
  <c r="BE336"/>
  <c r="T336"/>
  <c r="R336"/>
  <c r="P336"/>
  <c r="BI335"/>
  <c r="BH335"/>
  <c r="BG335"/>
  <c r="BE335"/>
  <c r="T335"/>
  <c r="R335"/>
  <c r="P335"/>
  <c r="BI333"/>
  <c r="BH333"/>
  <c r="BG333"/>
  <c r="BE333"/>
  <c r="T333"/>
  <c r="R333"/>
  <c r="P333"/>
  <c r="BI331"/>
  <c r="BH331"/>
  <c r="BG331"/>
  <c r="BE331"/>
  <c r="T331"/>
  <c r="R331"/>
  <c r="P331"/>
  <c r="BI328"/>
  <c r="BH328"/>
  <c r="BG328"/>
  <c r="BE328"/>
  <c r="T328"/>
  <c r="R328"/>
  <c r="P328"/>
  <c r="BI325"/>
  <c r="BH325"/>
  <c r="BG325"/>
  <c r="BE325"/>
  <c r="T325"/>
  <c r="R325"/>
  <c r="P325"/>
  <c r="BI322"/>
  <c r="BH322"/>
  <c r="BG322"/>
  <c r="BE322"/>
  <c r="T322"/>
  <c r="R322"/>
  <c r="P322"/>
  <c r="BI310"/>
  <c r="BH310"/>
  <c r="BG310"/>
  <c r="BE310"/>
  <c r="T310"/>
  <c r="R310"/>
  <c r="P310"/>
  <c r="BI302"/>
  <c r="BH302"/>
  <c r="BG302"/>
  <c r="BE302"/>
  <c r="T302"/>
  <c r="R302"/>
  <c r="P302"/>
  <c r="BI299"/>
  <c r="BH299"/>
  <c r="BG299"/>
  <c r="BE299"/>
  <c r="T299"/>
  <c r="R299"/>
  <c r="P299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0"/>
  <c r="BH280"/>
  <c r="BG280"/>
  <c r="BE280"/>
  <c r="T280"/>
  <c r="R280"/>
  <c r="P280"/>
  <c r="BI277"/>
  <c r="BH277"/>
  <c r="BG277"/>
  <c r="BE277"/>
  <c r="T277"/>
  <c r="R277"/>
  <c r="P277"/>
  <c r="BI266"/>
  <c r="BH266"/>
  <c r="BG266"/>
  <c r="BE266"/>
  <c r="T266"/>
  <c r="R266"/>
  <c r="P266"/>
  <c r="BI263"/>
  <c r="BH263"/>
  <c r="BG263"/>
  <c r="BE263"/>
  <c r="T263"/>
  <c r="R263"/>
  <c r="P263"/>
  <c r="BI248"/>
  <c r="BH248"/>
  <c r="BG248"/>
  <c r="BE248"/>
  <c r="T248"/>
  <c r="R248"/>
  <c r="P248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1"/>
  <c r="BH241"/>
  <c r="BG241"/>
  <c r="BE241"/>
  <c r="T241"/>
  <c r="R241"/>
  <c r="P241"/>
  <c r="BI239"/>
  <c r="BH239"/>
  <c r="BG239"/>
  <c r="BE239"/>
  <c r="T239"/>
  <c r="R239"/>
  <c r="P239"/>
  <c r="BI236"/>
  <c r="BH236"/>
  <c r="BG236"/>
  <c r="BE236"/>
  <c r="T236"/>
  <c r="R236"/>
  <c r="P236"/>
  <c r="BI233"/>
  <c r="BH233"/>
  <c r="BG233"/>
  <c r="BE233"/>
  <c r="T233"/>
  <c r="R233"/>
  <c r="P233"/>
  <c r="BI230"/>
  <c r="BH230"/>
  <c r="BG230"/>
  <c r="BE230"/>
  <c r="T230"/>
  <c r="R230"/>
  <c r="P230"/>
  <c r="BI227"/>
  <c r="BH227"/>
  <c r="BG227"/>
  <c r="BE227"/>
  <c r="T227"/>
  <c r="R227"/>
  <c r="P227"/>
  <c r="BI224"/>
  <c r="BH224"/>
  <c r="BG224"/>
  <c r="BE224"/>
  <c r="T224"/>
  <c r="R224"/>
  <c r="P224"/>
  <c r="BI222"/>
  <c r="BH222"/>
  <c r="BG222"/>
  <c r="BE222"/>
  <c r="T222"/>
  <c r="R222"/>
  <c r="P222"/>
  <c r="BI220"/>
  <c r="BH220"/>
  <c r="BG220"/>
  <c r="BE220"/>
  <c r="T220"/>
  <c r="R220"/>
  <c r="P220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3"/>
  <c r="BH213"/>
  <c r="BG213"/>
  <c r="BE213"/>
  <c r="T213"/>
  <c r="R213"/>
  <c r="P213"/>
  <c r="BI210"/>
  <c r="BH210"/>
  <c r="BG210"/>
  <c r="BE210"/>
  <c r="T210"/>
  <c r="R210"/>
  <c r="P210"/>
  <c r="BI208"/>
  <c r="BH208"/>
  <c r="BG208"/>
  <c r="BE208"/>
  <c r="T208"/>
  <c r="R208"/>
  <c r="P208"/>
  <c r="BI205"/>
  <c r="BH205"/>
  <c r="BG205"/>
  <c r="BE205"/>
  <c r="T205"/>
  <c r="R205"/>
  <c r="P205"/>
  <c r="BI202"/>
  <c r="BH202"/>
  <c r="BG202"/>
  <c r="BE202"/>
  <c r="T202"/>
  <c r="R202"/>
  <c r="P202"/>
  <c r="BI199"/>
  <c r="BH199"/>
  <c r="BG199"/>
  <c r="BE199"/>
  <c r="T199"/>
  <c r="R199"/>
  <c r="P199"/>
  <c r="BI196"/>
  <c r="BH196"/>
  <c r="BG196"/>
  <c r="BE196"/>
  <c r="T196"/>
  <c r="R196"/>
  <c r="P196"/>
  <c r="BI193"/>
  <c r="BH193"/>
  <c r="BG193"/>
  <c r="BE193"/>
  <c r="T193"/>
  <c r="R193"/>
  <c r="P193"/>
  <c r="BI190"/>
  <c r="BH190"/>
  <c r="BG190"/>
  <c r="BE190"/>
  <c r="T190"/>
  <c r="R190"/>
  <c r="P190"/>
  <c r="BI187"/>
  <c r="BH187"/>
  <c r="BG187"/>
  <c r="BE187"/>
  <c r="T187"/>
  <c r="R187"/>
  <c r="P187"/>
  <c r="BI179"/>
  <c r="BH179"/>
  <c r="BG179"/>
  <c r="BE179"/>
  <c r="T179"/>
  <c r="R179"/>
  <c r="P179"/>
  <c r="BI176"/>
  <c r="BH176"/>
  <c r="BG176"/>
  <c r="BE176"/>
  <c r="T176"/>
  <c r="R176"/>
  <c r="P176"/>
  <c r="BI160"/>
  <c r="BH160"/>
  <c r="BG160"/>
  <c r="BE160"/>
  <c r="T160"/>
  <c r="R160"/>
  <c r="P160"/>
  <c r="BI156"/>
  <c r="BH156"/>
  <c r="BG156"/>
  <c r="BE156"/>
  <c r="T156"/>
  <c r="R156"/>
  <c r="P156"/>
  <c r="BI153"/>
  <c r="BH153"/>
  <c r="BG153"/>
  <c r="BE153"/>
  <c r="T153"/>
  <c r="R153"/>
  <c r="P153"/>
  <c r="BI145"/>
  <c r="BH145"/>
  <c r="BG145"/>
  <c r="BE145"/>
  <c r="T145"/>
  <c r="R145"/>
  <c r="P145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12"/>
  <c r="BH112"/>
  <c r="BG112"/>
  <c r="BE112"/>
  <c r="T112"/>
  <c r="R112"/>
  <c r="P112"/>
  <c r="BI105"/>
  <c r="BH105"/>
  <c r="BG105"/>
  <c r="BE105"/>
  <c r="T105"/>
  <c r="R105"/>
  <c r="P105"/>
  <c r="BI101"/>
  <c r="BH101"/>
  <c r="BG101"/>
  <c r="BE101"/>
  <c r="T101"/>
  <c r="R101"/>
  <c r="P101"/>
  <c r="BI98"/>
  <c r="BH98"/>
  <c r="BG98"/>
  <c r="BE98"/>
  <c r="T98"/>
  <c r="R98"/>
  <c r="P98"/>
  <c r="BI96"/>
  <c r="BH96"/>
  <c r="BG96"/>
  <c r="BE96"/>
  <c r="T96"/>
  <c r="R96"/>
  <c r="P96"/>
  <c r="BI94"/>
  <c r="BH94"/>
  <c r="BG94"/>
  <c r="BE94"/>
  <c r="T94"/>
  <c r="R94"/>
  <c r="P94"/>
  <c r="BI92"/>
  <c r="BH92"/>
  <c r="BG92"/>
  <c r="BE92"/>
  <c r="T92"/>
  <c r="R92"/>
  <c r="P92"/>
  <c r="J86"/>
  <c r="J85"/>
  <c r="F85"/>
  <c r="F83"/>
  <c r="E81"/>
  <c r="J55"/>
  <c r="J54"/>
  <c r="F54"/>
  <c r="F52"/>
  <c r="E50"/>
  <c r="J18"/>
  <c r="E18"/>
  <c r="F86"/>
  <c r="J17"/>
  <c r="J12"/>
  <c r="J83"/>
  <c r="E7"/>
  <c r="E79"/>
  <c i="4" r="J37"/>
  <c r="J36"/>
  <c i="1" r="AY57"/>
  <c i="4" r="J35"/>
  <c i="1" r="AX57"/>
  <c i="4" r="BI227"/>
  <c r="BH227"/>
  <c r="BG227"/>
  <c r="BE227"/>
  <c r="T227"/>
  <c r="R227"/>
  <c r="P227"/>
  <c r="BI225"/>
  <c r="BH225"/>
  <c r="BG225"/>
  <c r="BE225"/>
  <c r="T225"/>
  <c r="R225"/>
  <c r="P225"/>
  <c r="BI222"/>
  <c r="BH222"/>
  <c r="BG222"/>
  <c r="BE222"/>
  <c r="T222"/>
  <c r="R222"/>
  <c r="P222"/>
  <c r="BI219"/>
  <c r="BH219"/>
  <c r="BG219"/>
  <c r="BE219"/>
  <c r="T219"/>
  <c r="R219"/>
  <c r="P219"/>
  <c r="BI217"/>
  <c r="BH217"/>
  <c r="BG217"/>
  <c r="BE217"/>
  <c r="T217"/>
  <c r="R217"/>
  <c r="P217"/>
  <c r="BI215"/>
  <c r="BH215"/>
  <c r="BG215"/>
  <c r="BE215"/>
  <c r="T215"/>
  <c r="R215"/>
  <c r="P215"/>
  <c r="BI213"/>
  <c r="BH213"/>
  <c r="BG213"/>
  <c r="BE213"/>
  <c r="T213"/>
  <c r="R213"/>
  <c r="P213"/>
  <c r="BI211"/>
  <c r="BH211"/>
  <c r="BG211"/>
  <c r="BE211"/>
  <c r="T211"/>
  <c r="R211"/>
  <c r="P211"/>
  <c r="BI209"/>
  <c r="BH209"/>
  <c r="BG209"/>
  <c r="BE209"/>
  <c r="T209"/>
  <c r="R209"/>
  <c r="P209"/>
  <c r="BI207"/>
  <c r="BH207"/>
  <c r="BG207"/>
  <c r="BE207"/>
  <c r="T207"/>
  <c r="R207"/>
  <c r="P207"/>
  <c r="BI202"/>
  <c r="BH202"/>
  <c r="BG202"/>
  <c r="BE202"/>
  <c r="T202"/>
  <c r="R202"/>
  <c r="P202"/>
  <c r="BI196"/>
  <c r="BH196"/>
  <c r="BG196"/>
  <c r="BE196"/>
  <c r="T196"/>
  <c r="R196"/>
  <c r="P196"/>
  <c r="BI194"/>
  <c r="BH194"/>
  <c r="BG194"/>
  <c r="BE194"/>
  <c r="T194"/>
  <c r="R194"/>
  <c r="P194"/>
  <c r="BI191"/>
  <c r="BH191"/>
  <c r="BG191"/>
  <c r="BE191"/>
  <c r="T191"/>
  <c r="R191"/>
  <c r="P191"/>
  <c r="BI186"/>
  <c r="BH186"/>
  <c r="BG186"/>
  <c r="BE186"/>
  <c r="T186"/>
  <c r="R186"/>
  <c r="P186"/>
  <c r="BI183"/>
  <c r="BH183"/>
  <c r="BG183"/>
  <c r="BE183"/>
  <c r="T183"/>
  <c r="R183"/>
  <c r="P183"/>
  <c r="BI182"/>
  <c r="BH182"/>
  <c r="BG182"/>
  <c r="BE182"/>
  <c r="T182"/>
  <c r="R182"/>
  <c r="P182"/>
  <c r="BI178"/>
  <c r="BH178"/>
  <c r="BG178"/>
  <c r="BE178"/>
  <c r="T178"/>
  <c r="R178"/>
  <c r="P178"/>
  <c r="BI175"/>
  <c r="BH175"/>
  <c r="BG175"/>
  <c r="BE175"/>
  <c r="T175"/>
  <c r="R175"/>
  <c r="P175"/>
  <c r="BI172"/>
  <c r="BH172"/>
  <c r="BG172"/>
  <c r="BE172"/>
  <c r="T172"/>
  <c r="R172"/>
  <c r="P172"/>
  <c r="BI168"/>
  <c r="BH168"/>
  <c r="BG168"/>
  <c r="BE168"/>
  <c r="T168"/>
  <c r="R168"/>
  <c r="P168"/>
  <c r="BI164"/>
  <c r="BH164"/>
  <c r="BG164"/>
  <c r="BE164"/>
  <c r="T164"/>
  <c r="T163"/>
  <c r="R164"/>
  <c r="R163"/>
  <c r="P164"/>
  <c r="P163"/>
  <c r="BI161"/>
  <c r="BH161"/>
  <c r="BG161"/>
  <c r="BE161"/>
  <c r="T161"/>
  <c r="R161"/>
  <c r="P161"/>
  <c r="BI158"/>
  <c r="BH158"/>
  <c r="BG158"/>
  <c r="BE158"/>
  <c r="T158"/>
  <c r="R158"/>
  <c r="P158"/>
  <c r="BI156"/>
  <c r="BH156"/>
  <c r="BG156"/>
  <c r="BE156"/>
  <c r="T156"/>
  <c r="R156"/>
  <c r="P156"/>
  <c r="BI154"/>
  <c r="BH154"/>
  <c r="BG154"/>
  <c r="BE154"/>
  <c r="T154"/>
  <c r="R154"/>
  <c r="P154"/>
  <c r="BI152"/>
  <c r="BH152"/>
  <c r="BG152"/>
  <c r="BE152"/>
  <c r="T152"/>
  <c r="R152"/>
  <c r="P152"/>
  <c r="BI146"/>
  <c r="BH146"/>
  <c r="BG146"/>
  <c r="BE146"/>
  <c r="T146"/>
  <c r="R146"/>
  <c r="P146"/>
  <c r="BI142"/>
  <c r="BH142"/>
  <c r="BG142"/>
  <c r="BE142"/>
  <c r="T142"/>
  <c r="R142"/>
  <c r="P142"/>
  <c r="BI137"/>
  <c r="BH137"/>
  <c r="BG137"/>
  <c r="BE137"/>
  <c r="T137"/>
  <c r="R137"/>
  <c r="P137"/>
  <c r="BI136"/>
  <c r="BH136"/>
  <c r="BG136"/>
  <c r="BE136"/>
  <c r="T136"/>
  <c r="R136"/>
  <c r="P136"/>
  <c r="BI133"/>
  <c r="BH133"/>
  <c r="BG133"/>
  <c r="BE133"/>
  <c r="T133"/>
  <c r="R133"/>
  <c r="P133"/>
  <c r="BI130"/>
  <c r="BH130"/>
  <c r="BG130"/>
  <c r="BE130"/>
  <c r="T130"/>
  <c r="R130"/>
  <c r="P130"/>
  <c r="BI128"/>
  <c r="BH128"/>
  <c r="BG128"/>
  <c r="BE128"/>
  <c r="T128"/>
  <c r="R128"/>
  <c r="P128"/>
  <c r="BI125"/>
  <c r="BH125"/>
  <c r="BG125"/>
  <c r="BE125"/>
  <c r="T125"/>
  <c r="R125"/>
  <c r="P125"/>
  <c r="BI123"/>
  <c r="BH123"/>
  <c r="BG123"/>
  <c r="BE123"/>
  <c r="T123"/>
  <c r="R123"/>
  <c r="P123"/>
  <c r="BI120"/>
  <c r="BH120"/>
  <c r="BG120"/>
  <c r="BE120"/>
  <c r="T120"/>
  <c r="R120"/>
  <c r="P120"/>
  <c r="BI118"/>
  <c r="BH118"/>
  <c r="BG118"/>
  <c r="BE118"/>
  <c r="T118"/>
  <c r="R118"/>
  <c r="P118"/>
  <c r="BI115"/>
  <c r="BH115"/>
  <c r="BG115"/>
  <c r="BE115"/>
  <c r="T115"/>
  <c r="R115"/>
  <c r="P115"/>
  <c r="BI111"/>
  <c r="BH111"/>
  <c r="BG111"/>
  <c r="BE111"/>
  <c r="T111"/>
  <c r="R111"/>
  <c r="P111"/>
  <c r="BI109"/>
  <c r="BH109"/>
  <c r="BG109"/>
  <c r="BE109"/>
  <c r="T109"/>
  <c r="R109"/>
  <c r="P109"/>
  <c r="BI107"/>
  <c r="BH107"/>
  <c r="BG107"/>
  <c r="BE107"/>
  <c r="T107"/>
  <c r="R107"/>
  <c r="P107"/>
  <c r="BI105"/>
  <c r="BH105"/>
  <c r="BG105"/>
  <c r="BE105"/>
  <c r="T105"/>
  <c r="R105"/>
  <c r="P105"/>
  <c r="BI103"/>
  <c r="BH103"/>
  <c r="BG103"/>
  <c r="BE103"/>
  <c r="T103"/>
  <c r="R103"/>
  <c r="P103"/>
  <c r="BI100"/>
  <c r="BH100"/>
  <c r="BG100"/>
  <c r="BE100"/>
  <c r="T100"/>
  <c r="R100"/>
  <c r="P100"/>
  <c r="BI96"/>
  <c r="BH96"/>
  <c r="BG96"/>
  <c r="BE96"/>
  <c r="T96"/>
  <c r="R96"/>
  <c r="P96"/>
  <c r="BI91"/>
  <c r="BH91"/>
  <c r="BG91"/>
  <c r="BE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82"/>
  <c r="E7"/>
  <c r="E48"/>
  <c i="3" r="J37"/>
  <c r="J36"/>
  <c i="1" r="AY56"/>
  <c i="3" r="J35"/>
  <c i="1" r="AX56"/>
  <c i="3" r="BI526"/>
  <c r="BH526"/>
  <c r="BG526"/>
  <c r="BE526"/>
  <c r="T526"/>
  <c r="R526"/>
  <c r="P526"/>
  <c r="BI513"/>
  <c r="BH513"/>
  <c r="BG513"/>
  <c r="BE513"/>
  <c r="T513"/>
  <c r="R513"/>
  <c r="P513"/>
  <c r="BI510"/>
  <c r="BH510"/>
  <c r="BG510"/>
  <c r="BE510"/>
  <c r="T510"/>
  <c r="R510"/>
  <c r="P510"/>
  <c r="BI509"/>
  <c r="BH509"/>
  <c r="BG509"/>
  <c r="BE509"/>
  <c r="T509"/>
  <c r="R509"/>
  <c r="P509"/>
  <c r="BI507"/>
  <c r="BH507"/>
  <c r="BG507"/>
  <c r="BE507"/>
  <c r="T507"/>
  <c r="R507"/>
  <c r="P507"/>
  <c r="BI504"/>
  <c r="BH504"/>
  <c r="BG504"/>
  <c r="BE504"/>
  <c r="T504"/>
  <c r="R504"/>
  <c r="P504"/>
  <c r="BI503"/>
  <c r="BH503"/>
  <c r="BG503"/>
  <c r="BE503"/>
  <c r="T503"/>
  <c r="R503"/>
  <c r="P503"/>
  <c r="BI501"/>
  <c r="BH501"/>
  <c r="BG501"/>
  <c r="BE501"/>
  <c r="T501"/>
  <c r="R501"/>
  <c r="P501"/>
  <c r="BI499"/>
  <c r="BH499"/>
  <c r="BG499"/>
  <c r="BE499"/>
  <c r="T499"/>
  <c r="R499"/>
  <c r="P499"/>
  <c r="BI498"/>
  <c r="BH498"/>
  <c r="BG498"/>
  <c r="BE498"/>
  <c r="T498"/>
  <c r="R498"/>
  <c r="P498"/>
  <c r="BI497"/>
  <c r="BH497"/>
  <c r="BG497"/>
  <c r="BE497"/>
  <c r="T497"/>
  <c r="R497"/>
  <c r="P497"/>
  <c r="BI496"/>
  <c r="BH496"/>
  <c r="BG496"/>
  <c r="BE496"/>
  <c r="T496"/>
  <c r="R496"/>
  <c r="P496"/>
  <c r="BI495"/>
  <c r="BH495"/>
  <c r="BG495"/>
  <c r="BE495"/>
  <c r="T495"/>
  <c r="R495"/>
  <c r="P495"/>
  <c r="BI494"/>
  <c r="BH494"/>
  <c r="BG494"/>
  <c r="BE494"/>
  <c r="T494"/>
  <c r="R494"/>
  <c r="P494"/>
  <c r="BI493"/>
  <c r="BH493"/>
  <c r="BG493"/>
  <c r="BE493"/>
  <c r="T493"/>
  <c r="R493"/>
  <c r="P493"/>
  <c r="BI492"/>
  <c r="BH492"/>
  <c r="BG492"/>
  <c r="BE492"/>
  <c r="T492"/>
  <c r="R492"/>
  <c r="P492"/>
  <c r="BI491"/>
  <c r="BH491"/>
  <c r="BG491"/>
  <c r="BE491"/>
  <c r="T491"/>
  <c r="R491"/>
  <c r="P491"/>
  <c r="BI479"/>
  <c r="BH479"/>
  <c r="BG479"/>
  <c r="BE479"/>
  <c r="T479"/>
  <c r="R479"/>
  <c r="P479"/>
  <c r="BI477"/>
  <c r="BH477"/>
  <c r="BG477"/>
  <c r="BE477"/>
  <c r="T477"/>
  <c r="R477"/>
  <c r="P477"/>
  <c r="BI474"/>
  <c r="BH474"/>
  <c r="BG474"/>
  <c r="BE474"/>
  <c r="T474"/>
  <c r="R474"/>
  <c r="P474"/>
  <c r="BI467"/>
  <c r="BH467"/>
  <c r="BG467"/>
  <c r="BE467"/>
  <c r="T467"/>
  <c r="R467"/>
  <c r="P467"/>
  <c r="BI465"/>
  <c r="BH465"/>
  <c r="BG465"/>
  <c r="BE465"/>
  <c r="T465"/>
  <c r="R465"/>
  <c r="P465"/>
  <c r="BI463"/>
  <c r="BH463"/>
  <c r="BG463"/>
  <c r="BE463"/>
  <c r="T463"/>
  <c r="R463"/>
  <c r="P463"/>
  <c r="BI461"/>
  <c r="BH461"/>
  <c r="BG461"/>
  <c r="BE461"/>
  <c r="T461"/>
  <c r="R461"/>
  <c r="P461"/>
  <c r="BI459"/>
  <c r="BH459"/>
  <c r="BG459"/>
  <c r="BE459"/>
  <c r="T459"/>
  <c r="R459"/>
  <c r="P459"/>
  <c r="BI457"/>
  <c r="BH457"/>
  <c r="BG457"/>
  <c r="BE457"/>
  <c r="T457"/>
  <c r="R457"/>
  <c r="P457"/>
  <c r="BI454"/>
  <c r="BH454"/>
  <c r="BG454"/>
  <c r="BE454"/>
  <c r="T454"/>
  <c r="R454"/>
  <c r="P454"/>
  <c r="BI452"/>
  <c r="BH452"/>
  <c r="BG452"/>
  <c r="BE452"/>
  <c r="T452"/>
  <c r="R452"/>
  <c r="P452"/>
  <c r="BI449"/>
  <c r="BH449"/>
  <c r="BG449"/>
  <c r="BE449"/>
  <c r="T449"/>
  <c r="R449"/>
  <c r="P449"/>
  <c r="BI446"/>
  <c r="BH446"/>
  <c r="BG446"/>
  <c r="BE446"/>
  <c r="T446"/>
  <c r="R446"/>
  <c r="P446"/>
  <c r="BI443"/>
  <c r="BH443"/>
  <c r="BG443"/>
  <c r="BE443"/>
  <c r="T443"/>
  <c r="R443"/>
  <c r="P443"/>
  <c r="BI440"/>
  <c r="BH440"/>
  <c r="BG440"/>
  <c r="BE440"/>
  <c r="T440"/>
  <c r="R440"/>
  <c r="P440"/>
  <c r="BI437"/>
  <c r="BH437"/>
  <c r="BG437"/>
  <c r="BE437"/>
  <c r="T437"/>
  <c r="R437"/>
  <c r="P437"/>
  <c r="BI436"/>
  <c r="BH436"/>
  <c r="BG436"/>
  <c r="BE436"/>
  <c r="T436"/>
  <c r="R436"/>
  <c r="P436"/>
  <c r="BI433"/>
  <c r="BH433"/>
  <c r="BG433"/>
  <c r="BE433"/>
  <c r="T433"/>
  <c r="R433"/>
  <c r="P433"/>
  <c r="BI432"/>
  <c r="BH432"/>
  <c r="BG432"/>
  <c r="BE432"/>
  <c r="T432"/>
  <c r="R432"/>
  <c r="P432"/>
  <c r="BI431"/>
  <c r="BH431"/>
  <c r="BG431"/>
  <c r="BE431"/>
  <c r="T431"/>
  <c r="R431"/>
  <c r="P431"/>
  <c r="BI430"/>
  <c r="BH430"/>
  <c r="BG430"/>
  <c r="BE430"/>
  <c r="T430"/>
  <c r="R430"/>
  <c r="P430"/>
  <c r="BI429"/>
  <c r="BH429"/>
  <c r="BG429"/>
  <c r="BE429"/>
  <c r="T429"/>
  <c r="R429"/>
  <c r="P429"/>
  <c r="BI428"/>
  <c r="BH428"/>
  <c r="BG428"/>
  <c r="BE428"/>
  <c r="T428"/>
  <c r="R428"/>
  <c r="P428"/>
  <c r="BI425"/>
  <c r="BH425"/>
  <c r="BG425"/>
  <c r="BE425"/>
  <c r="T425"/>
  <c r="R425"/>
  <c r="P425"/>
  <c r="BI424"/>
  <c r="BH424"/>
  <c r="BG424"/>
  <c r="BE424"/>
  <c r="T424"/>
  <c r="R424"/>
  <c r="P424"/>
  <c r="BI422"/>
  <c r="BH422"/>
  <c r="BG422"/>
  <c r="BE422"/>
  <c r="T422"/>
  <c r="R422"/>
  <c r="P422"/>
  <c r="BI420"/>
  <c r="BH420"/>
  <c r="BG420"/>
  <c r="BE420"/>
  <c r="T420"/>
  <c r="R420"/>
  <c r="P420"/>
  <c r="BI417"/>
  <c r="BH417"/>
  <c r="BG417"/>
  <c r="BE417"/>
  <c r="T417"/>
  <c r="R417"/>
  <c r="P417"/>
  <c r="BI416"/>
  <c r="BH416"/>
  <c r="BG416"/>
  <c r="BE416"/>
  <c r="T416"/>
  <c r="R416"/>
  <c r="P416"/>
  <c r="BI412"/>
  <c r="BH412"/>
  <c r="BG412"/>
  <c r="BE412"/>
  <c r="T412"/>
  <c r="T411"/>
  <c r="R412"/>
  <c r="R411"/>
  <c r="P412"/>
  <c r="P411"/>
  <c r="BI409"/>
  <c r="BH409"/>
  <c r="BG409"/>
  <c r="BE409"/>
  <c r="T409"/>
  <c r="R409"/>
  <c r="P409"/>
  <c r="BI406"/>
  <c r="BH406"/>
  <c r="BG406"/>
  <c r="BE406"/>
  <c r="T406"/>
  <c r="R406"/>
  <c r="P406"/>
  <c r="BI404"/>
  <c r="BH404"/>
  <c r="BG404"/>
  <c r="BE404"/>
  <c r="T404"/>
  <c r="R404"/>
  <c r="P404"/>
  <c r="BI402"/>
  <c r="BH402"/>
  <c r="BG402"/>
  <c r="BE402"/>
  <c r="T402"/>
  <c r="R402"/>
  <c r="P402"/>
  <c r="BI400"/>
  <c r="BH400"/>
  <c r="BG400"/>
  <c r="BE400"/>
  <c r="T400"/>
  <c r="R400"/>
  <c r="P400"/>
  <c r="BI386"/>
  <c r="BH386"/>
  <c r="BG386"/>
  <c r="BE386"/>
  <c r="T386"/>
  <c r="R386"/>
  <c r="P386"/>
  <c r="BI373"/>
  <c r="BH373"/>
  <c r="BG373"/>
  <c r="BE373"/>
  <c r="T373"/>
  <c r="R373"/>
  <c r="P373"/>
  <c r="BI372"/>
  <c r="BH372"/>
  <c r="BG372"/>
  <c r="BE372"/>
  <c r="T372"/>
  <c r="R372"/>
  <c r="P372"/>
  <c r="BI371"/>
  <c r="BH371"/>
  <c r="BG371"/>
  <c r="BE371"/>
  <c r="T371"/>
  <c r="R371"/>
  <c r="P371"/>
  <c r="BI348"/>
  <c r="BH348"/>
  <c r="BG348"/>
  <c r="BE348"/>
  <c r="T348"/>
  <c r="R348"/>
  <c r="P348"/>
  <c r="BI343"/>
  <c r="BH343"/>
  <c r="BG343"/>
  <c r="BE343"/>
  <c r="T343"/>
  <c r="R343"/>
  <c r="P343"/>
  <c r="BI338"/>
  <c r="BH338"/>
  <c r="BG338"/>
  <c r="BE338"/>
  <c r="T338"/>
  <c r="R338"/>
  <c r="P338"/>
  <c r="BI333"/>
  <c r="BH333"/>
  <c r="BG333"/>
  <c r="BE333"/>
  <c r="T333"/>
  <c r="R333"/>
  <c r="P333"/>
  <c r="BI328"/>
  <c r="BH328"/>
  <c r="BG328"/>
  <c r="BE328"/>
  <c r="T328"/>
  <c r="R328"/>
  <c r="P328"/>
  <c r="BI313"/>
  <c r="BH313"/>
  <c r="BG313"/>
  <c r="BE313"/>
  <c r="T313"/>
  <c r="R313"/>
  <c r="P313"/>
  <c r="BI311"/>
  <c r="BH311"/>
  <c r="BG311"/>
  <c r="BE311"/>
  <c r="T311"/>
  <c r="R311"/>
  <c r="P311"/>
  <c r="BI309"/>
  <c r="BH309"/>
  <c r="BG309"/>
  <c r="BE309"/>
  <c r="T309"/>
  <c r="R309"/>
  <c r="P309"/>
  <c r="BI306"/>
  <c r="BH306"/>
  <c r="BG306"/>
  <c r="BE306"/>
  <c r="T306"/>
  <c r="R306"/>
  <c r="P306"/>
  <c r="BI302"/>
  <c r="BH302"/>
  <c r="BG302"/>
  <c r="BE302"/>
  <c r="T302"/>
  <c r="R302"/>
  <c r="P302"/>
  <c r="BI299"/>
  <c r="BH299"/>
  <c r="BG299"/>
  <c r="BE299"/>
  <c r="T299"/>
  <c r="R299"/>
  <c r="P299"/>
  <c r="BI294"/>
  <c r="BH294"/>
  <c r="BG294"/>
  <c r="BE294"/>
  <c r="T294"/>
  <c r="R294"/>
  <c r="P294"/>
  <c r="BI292"/>
  <c r="BH292"/>
  <c r="BG292"/>
  <c r="BE292"/>
  <c r="T292"/>
  <c r="R292"/>
  <c r="P292"/>
  <c r="BI290"/>
  <c r="BH290"/>
  <c r="BG290"/>
  <c r="BE290"/>
  <c r="T290"/>
  <c r="R290"/>
  <c r="P290"/>
  <c r="BI283"/>
  <c r="BH283"/>
  <c r="BG283"/>
  <c r="BE283"/>
  <c r="T283"/>
  <c r="R283"/>
  <c r="P283"/>
  <c r="BI281"/>
  <c r="BH281"/>
  <c r="BG281"/>
  <c r="BE281"/>
  <c r="T281"/>
  <c r="R281"/>
  <c r="P281"/>
  <c r="BI269"/>
  <c r="BH269"/>
  <c r="BG269"/>
  <c r="BE269"/>
  <c r="T269"/>
  <c r="R269"/>
  <c r="P269"/>
  <c r="BI267"/>
  <c r="BH267"/>
  <c r="BG267"/>
  <c r="BE267"/>
  <c r="T267"/>
  <c r="R267"/>
  <c r="P267"/>
  <c r="BI255"/>
  <c r="BH255"/>
  <c r="BG255"/>
  <c r="BE255"/>
  <c r="T255"/>
  <c r="R255"/>
  <c r="P255"/>
  <c r="BI252"/>
  <c r="BH252"/>
  <c r="BG252"/>
  <c r="BE252"/>
  <c r="T252"/>
  <c r="R252"/>
  <c r="P252"/>
  <c r="BI249"/>
  <c r="BH249"/>
  <c r="BG249"/>
  <c r="BE249"/>
  <c r="T249"/>
  <c r="R249"/>
  <c r="P249"/>
  <c r="BI246"/>
  <c r="BH246"/>
  <c r="BG246"/>
  <c r="BE246"/>
  <c r="T246"/>
  <c r="R246"/>
  <c r="P246"/>
  <c r="BI243"/>
  <c r="BH243"/>
  <c r="BG243"/>
  <c r="BE243"/>
  <c r="T243"/>
  <c r="R243"/>
  <c r="P243"/>
  <c r="BI238"/>
  <c r="BH238"/>
  <c r="BG238"/>
  <c r="BE238"/>
  <c r="T238"/>
  <c r="R238"/>
  <c r="P238"/>
  <c r="BI235"/>
  <c r="BH235"/>
  <c r="BG235"/>
  <c r="BE235"/>
  <c r="T235"/>
  <c r="R235"/>
  <c r="P235"/>
  <c r="BI233"/>
  <c r="BH233"/>
  <c r="BG233"/>
  <c r="BE233"/>
  <c r="T233"/>
  <c r="R233"/>
  <c r="P233"/>
  <c r="BI228"/>
  <c r="BH228"/>
  <c r="BG228"/>
  <c r="BE228"/>
  <c r="T228"/>
  <c r="R228"/>
  <c r="P228"/>
  <c r="BI226"/>
  <c r="BH226"/>
  <c r="BG226"/>
  <c r="BE226"/>
  <c r="T226"/>
  <c r="R226"/>
  <c r="P226"/>
  <c r="BI221"/>
  <c r="BH221"/>
  <c r="BG221"/>
  <c r="BE221"/>
  <c r="T221"/>
  <c r="R221"/>
  <c r="P221"/>
  <c r="BI218"/>
  <c r="BH218"/>
  <c r="BG218"/>
  <c r="BE218"/>
  <c r="T218"/>
  <c r="R218"/>
  <c r="P218"/>
  <c r="BI207"/>
  <c r="BH207"/>
  <c r="BG207"/>
  <c r="BE207"/>
  <c r="T207"/>
  <c r="R207"/>
  <c r="P207"/>
  <c r="BI204"/>
  <c r="BH204"/>
  <c r="BG204"/>
  <c r="BE204"/>
  <c r="T204"/>
  <c r="R204"/>
  <c r="P204"/>
  <c r="BI202"/>
  <c r="BH202"/>
  <c r="BG202"/>
  <c r="BE202"/>
  <c r="T202"/>
  <c r="R202"/>
  <c r="P202"/>
  <c r="BI179"/>
  <c r="BH179"/>
  <c r="BG179"/>
  <c r="BE179"/>
  <c r="T179"/>
  <c r="R179"/>
  <c r="P179"/>
  <c r="BI177"/>
  <c r="BH177"/>
  <c r="BG177"/>
  <c r="BE177"/>
  <c r="T177"/>
  <c r="R177"/>
  <c r="P177"/>
  <c r="BI173"/>
  <c r="BH173"/>
  <c r="BG173"/>
  <c r="BE173"/>
  <c r="T173"/>
  <c r="R173"/>
  <c r="P173"/>
  <c r="BI171"/>
  <c r="BH171"/>
  <c r="BG171"/>
  <c r="BE171"/>
  <c r="T171"/>
  <c r="R171"/>
  <c r="P171"/>
  <c r="BI161"/>
  <c r="BH161"/>
  <c r="BG161"/>
  <c r="BE161"/>
  <c r="T161"/>
  <c r="R161"/>
  <c r="P161"/>
  <c r="BI159"/>
  <c r="BH159"/>
  <c r="BG159"/>
  <c r="BE159"/>
  <c r="T159"/>
  <c r="R159"/>
  <c r="P159"/>
  <c r="BI136"/>
  <c r="BH136"/>
  <c r="BG136"/>
  <c r="BE136"/>
  <c r="T136"/>
  <c r="R136"/>
  <c r="P136"/>
  <c r="BI134"/>
  <c r="BH134"/>
  <c r="BG134"/>
  <c r="BE134"/>
  <c r="T134"/>
  <c r="R134"/>
  <c r="P134"/>
  <c r="BI122"/>
  <c r="BH122"/>
  <c r="BG122"/>
  <c r="BE122"/>
  <c r="T122"/>
  <c r="R122"/>
  <c r="P122"/>
  <c r="BI109"/>
  <c r="BH109"/>
  <c r="BG109"/>
  <c r="BE109"/>
  <c r="T109"/>
  <c r="R109"/>
  <c r="P109"/>
  <c r="BI96"/>
  <c r="BH96"/>
  <c r="BG96"/>
  <c r="BE96"/>
  <c r="T96"/>
  <c r="R96"/>
  <c r="P96"/>
  <c r="J90"/>
  <c r="J89"/>
  <c r="F89"/>
  <c r="F87"/>
  <c r="E85"/>
  <c r="J55"/>
  <c r="J54"/>
  <c r="F54"/>
  <c r="F52"/>
  <c r="E50"/>
  <c r="J18"/>
  <c r="E18"/>
  <c r="F55"/>
  <c r="J17"/>
  <c r="J12"/>
  <c r="J52"/>
  <c r="E7"/>
  <c r="E48"/>
  <c i="2" r="J37"/>
  <c r="J36"/>
  <c i="1" r="AY55"/>
  <c i="2" r="J35"/>
  <c i="1" r="AX55"/>
  <c i="2" r="BI106"/>
  <c r="BH106"/>
  <c r="BG106"/>
  <c r="BE106"/>
  <c r="T106"/>
  <c r="T105"/>
  <c r="R106"/>
  <c r="R105"/>
  <c r="P106"/>
  <c r="P105"/>
  <c r="BI104"/>
  <c r="BH104"/>
  <c r="BG104"/>
  <c r="BE104"/>
  <c r="T104"/>
  <c r="T103"/>
  <c r="R104"/>
  <c r="R103"/>
  <c r="P104"/>
  <c r="P103"/>
  <c r="BI101"/>
  <c r="BH101"/>
  <c r="BG101"/>
  <c r="BE101"/>
  <c r="T101"/>
  <c r="R101"/>
  <c r="P101"/>
  <c r="BI100"/>
  <c r="BH100"/>
  <c r="BG100"/>
  <c r="BE100"/>
  <c r="T100"/>
  <c r="R100"/>
  <c r="P100"/>
  <c r="BI98"/>
  <c r="BH98"/>
  <c r="BG98"/>
  <c r="BE98"/>
  <c r="T98"/>
  <c r="R98"/>
  <c r="P98"/>
  <c r="BI96"/>
  <c r="BH96"/>
  <c r="BG96"/>
  <c r="BE96"/>
  <c r="T96"/>
  <c r="R96"/>
  <c r="P96"/>
  <c r="BI95"/>
  <c r="BH95"/>
  <c r="BG95"/>
  <c r="BE95"/>
  <c r="T95"/>
  <c r="R95"/>
  <c r="P95"/>
  <c r="BI93"/>
  <c r="BH93"/>
  <c r="BG93"/>
  <c r="BE93"/>
  <c r="T93"/>
  <c r="R93"/>
  <c r="P93"/>
  <c r="BI91"/>
  <c r="BH91"/>
  <c r="BG91"/>
  <c r="BE91"/>
  <c r="T91"/>
  <c r="R91"/>
  <c r="P91"/>
  <c r="BI88"/>
  <c r="BH88"/>
  <c r="BG88"/>
  <c r="BE88"/>
  <c r="T88"/>
  <c r="T87"/>
  <c r="R88"/>
  <c r="R87"/>
  <c r="P88"/>
  <c r="P87"/>
  <c r="J82"/>
  <c r="J81"/>
  <c r="F81"/>
  <c r="F79"/>
  <c r="E77"/>
  <c r="J55"/>
  <c r="J54"/>
  <c r="F54"/>
  <c r="F52"/>
  <c r="E50"/>
  <c r="J18"/>
  <c r="E18"/>
  <c r="F55"/>
  <c r="J17"/>
  <c r="J12"/>
  <c r="J79"/>
  <c r="E7"/>
  <c r="E48"/>
  <c i="1" r="L50"/>
  <c r="AM50"/>
  <c r="AM49"/>
  <c r="L49"/>
  <c r="AM47"/>
  <c r="L47"/>
  <c r="L45"/>
  <c r="L44"/>
  <c i="2" r="BK104"/>
  <c i="3" r="BK437"/>
  <c r="J269"/>
  <c r="J348"/>
  <c r="BK269"/>
  <c r="BK474"/>
  <c r="J498"/>
  <c r="J179"/>
  <c i="4" r="J111"/>
  <c r="J175"/>
  <c i="5" r="J243"/>
  <c r="BK243"/>
  <c r="J236"/>
  <c r="BK230"/>
  <c r="BK277"/>
  <c i="6" r="BK167"/>
  <c r="J107"/>
  <c i="7" r="J96"/>
  <c i="8" r="F33"/>
  <c i="4" r="J156"/>
  <c r="J202"/>
  <c r="BK109"/>
  <c i="5" r="BK236"/>
  <c r="BK205"/>
  <c r="BK145"/>
  <c r="J345"/>
  <c r="J328"/>
  <c i="6" r="BK157"/>
  <c i="7" r="BK101"/>
  <c i="8" r="J126"/>
  <c i="2" r="BK91"/>
  <c i="3" r="BK406"/>
  <c r="J432"/>
  <c r="J431"/>
  <c r="BK497"/>
  <c r="J161"/>
  <c r="BK292"/>
  <c r="J437"/>
  <c i="4" r="J222"/>
  <c r="BK207"/>
  <c r="J142"/>
  <c i="5" r="J336"/>
  <c r="J224"/>
  <c r="BK193"/>
  <c r="BK217"/>
  <c r="BK241"/>
  <c r="J205"/>
  <c i="6" r="BK143"/>
  <c i="7" r="BK96"/>
  <c i="8" r="J103"/>
  <c i="2" r="J93"/>
  <c i="3" r="BK417"/>
  <c r="BK252"/>
  <c r="BK404"/>
  <c r="J429"/>
  <c r="J207"/>
  <c r="BK290"/>
  <c r="BK371"/>
  <c i="4" r="BK103"/>
  <c r="BK217"/>
  <c r="J215"/>
  <c i="5" r="J335"/>
  <c r="BK353"/>
  <c r="BK129"/>
  <c r="J218"/>
  <c r="BK213"/>
  <c i="6" r="BK145"/>
  <c r="J156"/>
  <c r="J89"/>
  <c i="8" r="J95"/>
  <c r="BK87"/>
  <c i="3" r="BK409"/>
  <c r="J294"/>
  <c r="BK492"/>
  <c r="J246"/>
  <c r="BK416"/>
  <c r="BK430"/>
  <c i="4" r="J191"/>
  <c r="BK227"/>
  <c r="J207"/>
  <c i="5" r="J322"/>
  <c r="BK310"/>
  <c r="BK302"/>
  <c r="BK359"/>
  <c r="BK94"/>
  <c i="6" r="J148"/>
  <c i="7" r="BK108"/>
  <c r="J91"/>
  <c i="8" r="J116"/>
  <c i="2" r="BK106"/>
  <c i="3" r="J372"/>
  <c r="J417"/>
  <c r="J449"/>
  <c r="J311"/>
  <c r="BK479"/>
  <c r="J267"/>
  <c r="BK424"/>
  <c i="4" r="BK215"/>
  <c r="J136"/>
  <c r="J154"/>
  <c r="J105"/>
  <c i="5" r="BK199"/>
  <c r="BK202"/>
  <c r="BK208"/>
  <c r="BK160"/>
  <c r="J283"/>
  <c i="6" r="BK103"/>
  <c r="J96"/>
  <c i="8" r="J105"/>
  <c i="3" r="BK503"/>
  <c r="BK159"/>
  <c r="J159"/>
  <c r="BK509"/>
  <c r="BK343"/>
  <c r="J457"/>
  <c r="J461"/>
  <c i="4" r="J213"/>
  <c r="BK142"/>
  <c r="J103"/>
  <c r="J152"/>
  <c i="5" r="J92"/>
  <c r="J187"/>
  <c r="J129"/>
  <c r="BK224"/>
  <c i="6" r="BK89"/>
  <c i="7" r="J101"/>
  <c i="2" r="J100"/>
  <c i="3" r="BK495"/>
  <c r="J249"/>
  <c r="J373"/>
  <c r="BK402"/>
  <c r="BK507"/>
  <c r="BK499"/>
  <c r="J343"/>
  <c r="BK496"/>
  <c r="J228"/>
  <c i="4" r="J186"/>
  <c r="J120"/>
  <c r="BK156"/>
  <c i="5" r="BK126"/>
  <c r="BK176"/>
  <c r="J216"/>
  <c r="J125"/>
  <c r="J266"/>
  <c i="6" r="J167"/>
  <c r="J127"/>
  <c i="8" r="J110"/>
  <c i="1" r="AS54"/>
  <c i="3" r="J109"/>
  <c r="J338"/>
  <c r="BK449"/>
  <c r="J497"/>
  <c i="4" r="J183"/>
  <c r="BK123"/>
  <c r="BK105"/>
  <c i="5" r="BK101"/>
  <c r="J101"/>
  <c r="BK336"/>
  <c r="J353"/>
  <c r="J263"/>
  <c i="6" r="BK156"/>
  <c i="7" r="BK103"/>
  <c i="8" r="J130"/>
  <c i="2" r="BK96"/>
  <c i="3" r="J306"/>
  <c r="BK420"/>
  <c r="J173"/>
  <c r="J309"/>
  <c r="J443"/>
  <c r="J495"/>
  <c r="BK161"/>
  <c i="4" r="BK158"/>
  <c r="J161"/>
  <c r="BK161"/>
  <c i="5" r="J98"/>
  <c r="BK356"/>
  <c r="J342"/>
  <c r="J351"/>
  <c i="6" r="BK96"/>
  <c r="BK114"/>
  <c i="7" r="BK94"/>
  <c i="8" r="BK91"/>
  <c i="2" r="BK95"/>
  <c i="3" r="J494"/>
  <c r="J299"/>
  <c r="J402"/>
  <c r="J454"/>
  <c r="BK249"/>
  <c i="4" r="BK175"/>
  <c r="BK191"/>
  <c r="BK152"/>
  <c i="5" r="BK210"/>
  <c r="BK220"/>
  <c r="J333"/>
  <c r="BK233"/>
  <c r="J248"/>
  <c i="6" r="BK134"/>
  <c i="7" r="J105"/>
  <c i="8" r="J98"/>
  <c i="2" r="BK98"/>
  <c i="3" r="BK422"/>
  <c r="J446"/>
  <c r="BK372"/>
  <c r="BK452"/>
  <c r="J202"/>
  <c r="J501"/>
  <c r="J290"/>
  <c i="4" r="J168"/>
  <c r="BK196"/>
  <c r="BK130"/>
  <c i="5" r="BK299"/>
  <c r="J284"/>
  <c r="BK283"/>
  <c r="J233"/>
  <c r="BK156"/>
  <c i="6" r="J160"/>
  <c r="BK125"/>
  <c i="7" r="J98"/>
  <c i="8" r="J91"/>
  <c i="2" r="J104"/>
  <c i="3" r="BK348"/>
  <c r="J400"/>
  <c r="BK218"/>
  <c r="J424"/>
  <c r="J422"/>
  <c r="BK428"/>
  <c i="4" r="J158"/>
  <c r="BK222"/>
  <c r="BK133"/>
  <c r="BK107"/>
  <c i="5" r="BK222"/>
  <c r="BK124"/>
  <c r="J202"/>
  <c r="J217"/>
  <c i="6" r="BK107"/>
  <c r="BK110"/>
  <c i="8" r="BK126"/>
  <c i="2" r="BK88"/>
  <c i="3" r="BK313"/>
  <c r="J122"/>
  <c r="BK204"/>
  <c r="BK136"/>
  <c r="J406"/>
  <c r="BK173"/>
  <c r="J283"/>
  <c r="BK373"/>
  <c i="4" r="BK194"/>
  <c r="BK120"/>
  <c r="BK100"/>
  <c r="J130"/>
  <c i="5" r="BK96"/>
  <c r="J94"/>
  <c r="BK244"/>
  <c r="J230"/>
  <c i="6" r="J134"/>
  <c r="BK155"/>
  <c i="8" r="J113"/>
  <c r="BK103"/>
  <c i="3" r="J428"/>
  <c r="BK463"/>
  <c r="BK513"/>
  <c r="J404"/>
  <c r="BK491"/>
  <c r="BK202"/>
  <c r="BK302"/>
  <c i="4" r="J146"/>
  <c r="BK164"/>
  <c r="BK168"/>
  <c i="5" r="BK355"/>
  <c r="BK349"/>
  <c r="BK196"/>
  <c r="J112"/>
  <c r="BK98"/>
  <c i="6" r="BK165"/>
  <c i="7" r="BK105"/>
  <c i="8" r="BK98"/>
  <c i="3" r="J507"/>
  <c r="BK255"/>
  <c r="BK306"/>
  <c r="J452"/>
  <c r="J504"/>
  <c r="J503"/>
  <c r="BK122"/>
  <c r="BK294"/>
  <c i="4" r="BK172"/>
  <c r="BK183"/>
  <c r="BK154"/>
  <c i="5" r="J244"/>
  <c r="J227"/>
  <c r="BK239"/>
  <c r="J356"/>
  <c r="J280"/>
  <c i="6" r="BK148"/>
  <c i="7" r="J108"/>
  <c i="8" r="BK123"/>
  <c i="2" r="J91"/>
  <c i="3" r="BK281"/>
  <c r="J465"/>
  <c r="J430"/>
  <c r="J492"/>
  <c r="J499"/>
  <c r="J221"/>
  <c i="4" r="J100"/>
  <c r="BK146"/>
  <c i="5" r="BK227"/>
  <c r="J179"/>
  <c r="BK187"/>
  <c r="J160"/>
  <c r="BK179"/>
  <c i="6" r="J136"/>
  <c i="8" r="BK100"/>
  <c r="BK95"/>
  <c i="3" r="BK498"/>
  <c r="BK134"/>
  <c r="J96"/>
  <c r="J496"/>
  <c r="J136"/>
  <c r="J371"/>
  <c r="J328"/>
  <c i="4" r="BK213"/>
  <c r="J209"/>
  <c r="J107"/>
  <c i="5" r="J340"/>
  <c r="BK351"/>
  <c r="BK328"/>
  <c r="BK245"/>
  <c r="J176"/>
  <c i="6" r="J143"/>
  <c i="8" r="J134"/>
  <c r="BK120"/>
  <c i="2" r="J96"/>
  <c i="3" r="J420"/>
  <c r="J459"/>
  <c r="BK446"/>
  <c r="BK454"/>
  <c r="BK228"/>
  <c r="BK309"/>
  <c r="J313"/>
  <c i="4" r="J219"/>
  <c r="BK186"/>
  <c r="J115"/>
  <c i="5" r="BK331"/>
  <c r="BK335"/>
  <c r="J282"/>
  <c r="J145"/>
  <c i="6" r="J145"/>
  <c r="BK94"/>
  <c i="8" r="BK130"/>
  <c i="2" r="BK101"/>
  <c i="3" r="BK429"/>
  <c r="BK207"/>
  <c r="BK299"/>
  <c r="J238"/>
  <c r="BK433"/>
  <c r="J255"/>
  <c r="BK425"/>
  <c r="BK465"/>
  <c r="BK177"/>
  <c i="4" r="BK137"/>
  <c r="J172"/>
  <c r="J164"/>
  <c r="BK115"/>
  <c i="5" r="BK248"/>
  <c r="BK282"/>
  <c r="J343"/>
  <c r="J299"/>
  <c r="BK216"/>
  <c i="6" r="J94"/>
  <c i="7" r="BK91"/>
  <c i="2" r="BK100"/>
  <c i="3" r="J292"/>
  <c r="BK333"/>
  <c r="BK461"/>
  <c r="BK477"/>
  <c r="BK238"/>
  <c r="J409"/>
  <c r="BK412"/>
  <c i="4" r="BK111"/>
  <c r="J137"/>
  <c r="J125"/>
  <c i="5" r="BK266"/>
  <c r="BK263"/>
  <c r="J245"/>
  <c r="J302"/>
  <c i="6" r="J125"/>
  <c r="BK127"/>
  <c i="8" r="J123"/>
  <c r="J108"/>
  <c i="3" r="J493"/>
  <c r="BK457"/>
  <c r="J510"/>
  <c r="J467"/>
  <c r="BK386"/>
  <c r="BK443"/>
  <c i="4" r="J211"/>
  <c r="J109"/>
  <c r="J227"/>
  <c r="J118"/>
  <c i="5" r="J325"/>
  <c r="J331"/>
  <c r="J277"/>
  <c r="BK280"/>
  <c r="BK153"/>
  <c i="6" r="J155"/>
  <c i="7" r="J94"/>
  <c i="8" r="J100"/>
  <c i="2" r="J88"/>
  <c i="3" r="BK436"/>
  <c r="J433"/>
  <c r="J436"/>
  <c r="BK328"/>
  <c r="J134"/>
  <c r="J479"/>
  <c i="4" r="BK136"/>
  <c r="BK211"/>
  <c r="J128"/>
  <c i="5" r="J193"/>
  <c r="BK92"/>
  <c r="J349"/>
  <c r="J338"/>
  <c i="6" r="J110"/>
  <c r="J105"/>
  <c i="8" r="BK113"/>
  <c i="2" r="J106"/>
  <c i="3" r="J474"/>
  <c r="BK233"/>
  <c r="J302"/>
  <c r="BK510"/>
  <c r="J386"/>
  <c r="J440"/>
  <c r="BK440"/>
  <c i="4" r="BK182"/>
  <c r="J182"/>
  <c r="BK178"/>
  <c i="5" r="BK343"/>
  <c r="J241"/>
  <c r="J124"/>
  <c r="J213"/>
  <c r="BK340"/>
  <c r="J239"/>
  <c i="6" r="J157"/>
  <c i="8" r="BK108"/>
  <c r="J118"/>
  <c i="2" r="J95"/>
  <c i="3" r="J252"/>
  <c r="J509"/>
  <c r="BK494"/>
  <c r="BK504"/>
  <c r="J204"/>
  <c r="J235"/>
  <c i="4" r="J178"/>
  <c r="BK219"/>
  <c i="5" r="BK346"/>
  <c r="J153"/>
  <c r="J199"/>
  <c r="J346"/>
  <c r="BK342"/>
  <c r="BK322"/>
  <c i="6" r="J121"/>
  <c i="7" r="BK84"/>
  <c i="8" r="J87"/>
  <c i="2" r="BK93"/>
  <c i="3" r="J416"/>
  <c r="BK431"/>
  <c r="BK501"/>
  <c r="BK493"/>
  <c r="J333"/>
  <c r="J463"/>
  <c r="BK109"/>
  <c r="BK311"/>
  <c i="4" r="BK96"/>
  <c r="J225"/>
  <c r="J217"/>
  <c i="5" r="BK325"/>
  <c r="BK333"/>
  <c r="BK345"/>
  <c r="J208"/>
  <c r="BK125"/>
  <c i="6" r="J165"/>
  <c r="BK105"/>
  <c i="7" r="J84"/>
  <c i="8" r="J120"/>
  <c i="3" r="BK235"/>
  <c r="BK246"/>
  <c r="BK283"/>
  <c r="J425"/>
  <c r="J526"/>
  <c r="J477"/>
  <c r="J218"/>
  <c i="4" r="J196"/>
  <c r="J194"/>
  <c r="BK209"/>
  <c i="5" r="J220"/>
  <c r="J190"/>
  <c r="J355"/>
  <c r="J126"/>
  <c r="J310"/>
  <c i="6" r="BK121"/>
  <c r="J101"/>
  <c i="8" r="BK134"/>
  <c i="2" r="J101"/>
  <c i="3" r="BK432"/>
  <c r="J177"/>
  <c r="BK179"/>
  <c r="J281"/>
  <c r="BK400"/>
  <c r="BK467"/>
  <c r="J226"/>
  <c i="4" r="BK202"/>
  <c r="BK118"/>
  <c r="J91"/>
  <c i="5" r="J210"/>
  <c r="J196"/>
  <c r="J105"/>
  <c r="BK190"/>
  <c r="BK218"/>
  <c i="6" r="J114"/>
  <c r="BK101"/>
  <c i="8" r="BK118"/>
  <c r="BK110"/>
  <c i="3" r="BK526"/>
  <c r="BK226"/>
  <c r="BK243"/>
  <c r="J513"/>
  <c r="BK171"/>
  <c r="BK221"/>
  <c r="BK338"/>
  <c r="BK96"/>
  <c i="4" r="J133"/>
  <c r="J96"/>
  <c r="J123"/>
  <c i="5" r="J359"/>
  <c r="J156"/>
  <c r="J222"/>
  <c r="BK284"/>
  <c i="6" r="BK160"/>
  <c r="BK136"/>
  <c i="7" r="BK98"/>
  <c i="8" r="BK105"/>
  <c i="2" r="J98"/>
  <c i="3" r="BK267"/>
  <c r="J233"/>
  <c r="J243"/>
  <c r="J412"/>
  <c r="BK459"/>
  <c r="J491"/>
  <c r="J171"/>
  <c i="4" r="BK125"/>
  <c r="BK91"/>
  <c r="BK225"/>
  <c r="BK128"/>
  <c i="5" r="BK112"/>
  <c r="BK105"/>
  <c r="J96"/>
  <c r="BK338"/>
  <c i="6" r="J103"/>
  <c i="7" r="J103"/>
  <c i="8" r="BK116"/>
  <c i="2" l="1" r="R90"/>
  <c i="3" r="P312"/>
  <c r="T399"/>
  <c r="R415"/>
  <c r="R419"/>
  <c r="BK435"/>
  <c r="J435"/>
  <c r="J69"/>
  <c r="R435"/>
  <c r="BK439"/>
  <c r="J439"/>
  <c r="J70"/>
  <c r="T439"/>
  <c r="P506"/>
  <c r="T506"/>
  <c i="4" r="BK141"/>
  <c r="J141"/>
  <c r="J62"/>
  <c r="T151"/>
  <c r="P185"/>
  <c i="5" r="BK91"/>
  <c r="BK90"/>
  <c r="R128"/>
  <c r="R247"/>
  <c i="6" r="P93"/>
  <c r="T93"/>
  <c r="T87"/>
  <c r="T100"/>
  <c r="P147"/>
  <c i="7" r="P83"/>
  <c r="P82"/>
  <c r="P81"/>
  <c i="1" r="AU60"/>
  <c i="8" r="P86"/>
  <c i="2" r="P90"/>
  <c r="R99"/>
  <c i="3" r="BK95"/>
  <c r="J95"/>
  <c r="J61"/>
  <c r="T312"/>
  <c r="BK415"/>
  <c r="J415"/>
  <c r="J66"/>
  <c r="BK427"/>
  <c r="J427"/>
  <c r="J68"/>
  <c r="T456"/>
  <c r="T512"/>
  <c i="4" r="T90"/>
  <c r="P151"/>
  <c r="T167"/>
  <c r="P177"/>
  <c r="T177"/>
  <c i="5" r="R91"/>
  <c r="R90"/>
  <c r="P104"/>
  <c r="T104"/>
  <c r="P123"/>
  <c r="T123"/>
  <c r="T247"/>
  <c i="6" r="BK100"/>
  <c r="J100"/>
  <c r="J63"/>
  <c r="R113"/>
  <c i="8" r="T86"/>
  <c i="2" r="BK99"/>
  <c r="J99"/>
  <c r="J63"/>
  <c i="3" r="R312"/>
  <c r="T415"/>
  <c r="T427"/>
  <c r="BK456"/>
  <c r="J456"/>
  <c r="J71"/>
  <c r="BK512"/>
  <c r="J512"/>
  <c r="J73"/>
  <c i="4" r="P141"/>
  <c r="T141"/>
  <c r="BK167"/>
  <c r="T185"/>
  <c i="5" r="P128"/>
  <c r="P195"/>
  <c r="R195"/>
  <c r="P348"/>
  <c i="6" r="BK113"/>
  <c r="R147"/>
  <c i="7" r="BK83"/>
  <c r="J83"/>
  <c r="J61"/>
  <c i="2" r="BK90"/>
  <c r="J90"/>
  <c r="J62"/>
  <c r="T99"/>
  <c i="3" r="T95"/>
  <c r="T94"/>
  <c r="P399"/>
  <c r="P415"/>
  <c r="T419"/>
  <c r="P456"/>
  <c r="P512"/>
  <c i="4" r="R90"/>
  <c r="R151"/>
  <c r="P167"/>
  <c r="P166"/>
  <c r="R185"/>
  <c i="5" r="T91"/>
  <c r="T90"/>
  <c r="BK128"/>
  <c r="J128"/>
  <c r="J65"/>
  <c r="P247"/>
  <c r="BK348"/>
  <c r="J348"/>
  <c r="J68"/>
  <c i="6" r="R93"/>
  <c r="R100"/>
  <c r="BK147"/>
  <c r="J147"/>
  <c r="J66"/>
  <c i="7" r="R83"/>
  <c r="R82"/>
  <c r="R81"/>
  <c i="8" r="BK122"/>
  <c r="J122"/>
  <c r="J62"/>
  <c r="R122"/>
  <c i="2" r="P99"/>
  <c i="3" r="R95"/>
  <c r="BK399"/>
  <c r="J399"/>
  <c r="J63"/>
  <c r="BK419"/>
  <c r="J419"/>
  <c r="J67"/>
  <c r="R427"/>
  <c r="R456"/>
  <c r="R512"/>
  <c i="4" r="BK90"/>
  <c r="J90"/>
  <c r="J61"/>
  <c r="BK151"/>
  <c r="J151"/>
  <c r="J63"/>
  <c r="R167"/>
  <c r="BK177"/>
  <c r="J177"/>
  <c r="J67"/>
  <c r="R177"/>
  <c i="5" r="P91"/>
  <c r="P90"/>
  <c r="T128"/>
  <c r="BK247"/>
  <c r="J247"/>
  <c r="J67"/>
  <c r="R348"/>
  <c i="6" r="BK93"/>
  <c r="J93"/>
  <c r="J62"/>
  <c r="P113"/>
  <c r="P112"/>
  <c r="T147"/>
  <c i="7" r="T83"/>
  <c r="T82"/>
  <c r="T81"/>
  <c i="8" r="BK86"/>
  <c r="P122"/>
  <c i="2" r="T90"/>
  <c r="T86"/>
  <c r="T85"/>
  <c i="3" r="P95"/>
  <c r="P94"/>
  <c r="BK312"/>
  <c r="J312"/>
  <c r="J62"/>
  <c r="R399"/>
  <c r="P419"/>
  <c r="P427"/>
  <c r="P435"/>
  <c r="T435"/>
  <c r="P439"/>
  <c r="R439"/>
  <c r="BK506"/>
  <c r="J506"/>
  <c r="J72"/>
  <c r="R506"/>
  <c i="4" r="P90"/>
  <c r="P89"/>
  <c r="P88"/>
  <c i="1" r="AU57"/>
  <c i="4" r="R141"/>
  <c r="BK185"/>
  <c r="J185"/>
  <c r="J68"/>
  <c i="5" r="BK104"/>
  <c r="J104"/>
  <c r="J63"/>
  <c r="R104"/>
  <c r="BK123"/>
  <c r="J123"/>
  <c r="J64"/>
  <c r="R123"/>
  <c r="BK195"/>
  <c r="J195"/>
  <c r="J66"/>
  <c r="T195"/>
  <c r="T348"/>
  <c i="6" r="P100"/>
  <c r="T113"/>
  <c r="T112"/>
  <c i="8" r="R86"/>
  <c r="R85"/>
  <c r="R84"/>
  <c r="T122"/>
  <c i="2" r="BK105"/>
  <c r="J105"/>
  <c r="J65"/>
  <c i="5" r="BK358"/>
  <c r="J358"/>
  <c r="J69"/>
  <c i="4" r="BK163"/>
  <c r="J163"/>
  <c r="J64"/>
  <c i="8" r="BK133"/>
  <c r="J133"/>
  <c r="J64"/>
  <c i="3" r="BK411"/>
  <c r="J411"/>
  <c r="J64"/>
  <c i="6" r="BK88"/>
  <c r="J88"/>
  <c r="J61"/>
  <c i="8" r="BK129"/>
  <c r="J129"/>
  <c r="J63"/>
  <c i="2" r="BK87"/>
  <c r="J87"/>
  <c r="J61"/>
  <c r="BK103"/>
  <c r="J103"/>
  <c r="J64"/>
  <c i="8" r="E48"/>
  <c r="J78"/>
  <c r="F81"/>
  <c r="BF91"/>
  <c r="BF100"/>
  <c r="BF113"/>
  <c r="BF103"/>
  <c r="BF118"/>
  <c r="BF95"/>
  <c r="BF120"/>
  <c r="BF126"/>
  <c r="BF87"/>
  <c r="BF108"/>
  <c r="BF110"/>
  <c r="BF130"/>
  <c r="BF134"/>
  <c i="7" r="BK82"/>
  <c r="J82"/>
  <c r="J60"/>
  <c i="8" r="BF98"/>
  <c r="BF105"/>
  <c r="BF116"/>
  <c r="BF123"/>
  <c i="1" r="AZ61"/>
  <c i="7" r="BF98"/>
  <c r="BF103"/>
  <c i="6" r="J113"/>
  <c r="J65"/>
  <c i="7" r="F78"/>
  <c r="BF91"/>
  <c r="BF96"/>
  <c r="E48"/>
  <c r="BF84"/>
  <c r="BF108"/>
  <c r="J52"/>
  <c r="BF94"/>
  <c r="BF105"/>
  <c r="BF101"/>
  <c i="6" r="J80"/>
  <c r="BF101"/>
  <c r="BF110"/>
  <c r="BF114"/>
  <c r="BF121"/>
  <c r="BF143"/>
  <c r="BF155"/>
  <c r="BF160"/>
  <c i="5" r="J90"/>
  <c r="J60"/>
  <c i="6" r="BF105"/>
  <c r="BF107"/>
  <c r="BF145"/>
  <c i="5" r="J91"/>
  <c r="J61"/>
  <c r="BK103"/>
  <c r="J103"/>
  <c r="J62"/>
  <c i="6" r="E76"/>
  <c r="BF94"/>
  <c r="BF96"/>
  <c r="BF134"/>
  <c r="BF89"/>
  <c r="BF127"/>
  <c r="F55"/>
  <c r="BF103"/>
  <c r="BF125"/>
  <c r="BF136"/>
  <c r="BF167"/>
  <c r="BF148"/>
  <c r="BF156"/>
  <c r="BF157"/>
  <c r="BF165"/>
  <c i="5" r="BF92"/>
  <c r="BF105"/>
  <c r="BF126"/>
  <c r="BF160"/>
  <c r="BF205"/>
  <c r="BF208"/>
  <c r="BF227"/>
  <c r="BF236"/>
  <c r="BF245"/>
  <c r="BF335"/>
  <c r="J52"/>
  <c r="BF124"/>
  <c r="BF145"/>
  <c r="BF179"/>
  <c r="BF196"/>
  <c r="BF199"/>
  <c r="BF218"/>
  <c r="BF220"/>
  <c r="BF222"/>
  <c r="BF248"/>
  <c r="BF283"/>
  <c r="BF310"/>
  <c r="BF322"/>
  <c r="BF325"/>
  <c r="BF336"/>
  <c r="BF346"/>
  <c r="BF351"/>
  <c r="BF353"/>
  <c i="4" r="J167"/>
  <c r="J66"/>
  <c i="5" r="E48"/>
  <c r="F55"/>
  <c r="BF112"/>
  <c r="BF129"/>
  <c r="BF156"/>
  <c r="BF241"/>
  <c r="BF282"/>
  <c r="BF302"/>
  <c r="BF331"/>
  <c r="BF340"/>
  <c r="BF345"/>
  <c r="BF355"/>
  <c r="BF356"/>
  <c r="BF96"/>
  <c r="BF98"/>
  <c r="BF101"/>
  <c r="BF153"/>
  <c r="BF176"/>
  <c r="BF224"/>
  <c r="BF243"/>
  <c r="BF277"/>
  <c r="BF280"/>
  <c r="BF284"/>
  <c r="BF299"/>
  <c r="BF343"/>
  <c r="BF349"/>
  <c r="BF359"/>
  <c r="BF94"/>
  <c r="BF125"/>
  <c r="BF187"/>
  <c r="BF190"/>
  <c r="BF193"/>
  <c r="BF213"/>
  <c r="BF263"/>
  <c r="BF342"/>
  <c i="4" r="BK89"/>
  <c r="J89"/>
  <c r="J60"/>
  <c i="5" r="BF202"/>
  <c r="BF210"/>
  <c r="BF216"/>
  <c r="BF217"/>
  <c r="BF230"/>
  <c r="BF233"/>
  <c r="BF239"/>
  <c r="BF244"/>
  <c r="BF266"/>
  <c r="BF328"/>
  <c r="BF333"/>
  <c r="BF338"/>
  <c i="4" r="BF96"/>
  <c r="BF109"/>
  <c r="BF118"/>
  <c r="BF120"/>
  <c r="BF154"/>
  <c r="BF172"/>
  <c r="BF175"/>
  <c r="F55"/>
  <c r="BF111"/>
  <c r="BF125"/>
  <c r="BF133"/>
  <c r="BF136"/>
  <c r="BF137"/>
  <c r="BF142"/>
  <c r="J52"/>
  <c r="BF158"/>
  <c r="BF182"/>
  <c r="BF191"/>
  <c r="BF196"/>
  <c r="BF225"/>
  <c r="BF227"/>
  <c r="E78"/>
  <c r="BF107"/>
  <c r="BF123"/>
  <c r="BF146"/>
  <c r="BF152"/>
  <c r="BF161"/>
  <c r="BF164"/>
  <c r="BF168"/>
  <c r="BF183"/>
  <c r="BF202"/>
  <c r="BF207"/>
  <c r="BF211"/>
  <c r="BF222"/>
  <c r="BF100"/>
  <c r="BF103"/>
  <c r="BF115"/>
  <c r="BF156"/>
  <c r="BF194"/>
  <c r="BF209"/>
  <c r="BF215"/>
  <c r="BF217"/>
  <c i="3" r="BK94"/>
  <c r="J94"/>
  <c r="J60"/>
  <c i="4" r="BF91"/>
  <c r="BF105"/>
  <c r="BF128"/>
  <c r="BF130"/>
  <c r="BF178"/>
  <c r="BF186"/>
  <c r="BF213"/>
  <c r="BF219"/>
  <c i="3" r="BF159"/>
  <c r="BF233"/>
  <c r="BF235"/>
  <c r="BF281"/>
  <c r="BF290"/>
  <c r="BF328"/>
  <c r="BF343"/>
  <c r="BF400"/>
  <c r="BF406"/>
  <c r="BF416"/>
  <c r="BF422"/>
  <c r="BF425"/>
  <c r="BF461"/>
  <c r="BF467"/>
  <c r="BF491"/>
  <c r="BF496"/>
  <c r="J87"/>
  <c r="BF134"/>
  <c r="BF136"/>
  <c r="BF173"/>
  <c r="BF238"/>
  <c r="BF267"/>
  <c r="BF269"/>
  <c r="BF373"/>
  <c r="BF404"/>
  <c r="BF417"/>
  <c r="BF429"/>
  <c r="BF431"/>
  <c r="BF436"/>
  <c r="BF437"/>
  <c r="BF465"/>
  <c r="BF493"/>
  <c r="BF498"/>
  <c r="BF503"/>
  <c r="E83"/>
  <c r="F90"/>
  <c r="BF96"/>
  <c r="BF109"/>
  <c r="BF122"/>
  <c r="BF177"/>
  <c r="BF243"/>
  <c r="BF283"/>
  <c r="BF313"/>
  <c r="BF348"/>
  <c r="BF371"/>
  <c r="BF446"/>
  <c r="BF457"/>
  <c r="BF474"/>
  <c r="BF479"/>
  <c r="BF497"/>
  <c r="BF501"/>
  <c r="BF509"/>
  <c r="BF526"/>
  <c r="BF204"/>
  <c r="BF207"/>
  <c r="BF226"/>
  <c r="BF252"/>
  <c r="BF299"/>
  <c r="BF302"/>
  <c r="BF306"/>
  <c r="BF409"/>
  <c r="BF420"/>
  <c r="BF424"/>
  <c r="BF432"/>
  <c r="BF440"/>
  <c r="BF443"/>
  <c r="BF499"/>
  <c r="BF507"/>
  <c r="BF510"/>
  <c r="BF161"/>
  <c r="BF171"/>
  <c r="BF202"/>
  <c r="BF218"/>
  <c r="BF221"/>
  <c r="BF249"/>
  <c r="BF255"/>
  <c r="BF292"/>
  <c r="BF309"/>
  <c r="BF311"/>
  <c r="BF386"/>
  <c r="BF402"/>
  <c r="BF428"/>
  <c r="BF430"/>
  <c r="BF449"/>
  <c r="BF452"/>
  <c r="BF454"/>
  <c r="BF463"/>
  <c r="BF477"/>
  <c r="BF495"/>
  <c r="BF179"/>
  <c r="BF228"/>
  <c r="BF246"/>
  <c r="BF294"/>
  <c r="BF333"/>
  <c r="BF338"/>
  <c r="BF372"/>
  <c r="BF412"/>
  <c r="BF433"/>
  <c r="BF459"/>
  <c r="BF492"/>
  <c r="BF494"/>
  <c r="BF504"/>
  <c r="BF513"/>
  <c i="2" r="E75"/>
  <c r="F82"/>
  <c r="BF91"/>
  <c r="BF93"/>
  <c r="BF100"/>
  <c r="BF101"/>
  <c r="BF95"/>
  <c r="J52"/>
  <c r="BF88"/>
  <c r="BF98"/>
  <c r="BF96"/>
  <c r="BF104"/>
  <c r="BF106"/>
  <c i="4" r="F33"/>
  <c i="1" r="AZ57"/>
  <c i="6" r="F36"/>
  <c i="1" r="BC59"/>
  <c i="8" r="F35"/>
  <c i="1" r="BB61"/>
  <c i="5" r="F37"/>
  <c i="1" r="BD58"/>
  <c i="7" r="F37"/>
  <c i="1" r="BD60"/>
  <c i="7" r="F36"/>
  <c i="1" r="BC60"/>
  <c i="2" r="F36"/>
  <c i="1" r="BC55"/>
  <c i="4" r="F36"/>
  <c i="1" r="BC57"/>
  <c i="7" r="J33"/>
  <c i="1" r="AV60"/>
  <c i="3" r="F37"/>
  <c i="1" r="BD56"/>
  <c i="5" r="J33"/>
  <c i="1" r="AV58"/>
  <c i="2" r="F35"/>
  <c i="1" r="BB55"/>
  <c i="8" r="F37"/>
  <c i="1" r="BD61"/>
  <c i="5" r="F36"/>
  <c i="1" r="BC58"/>
  <c i="6" r="J33"/>
  <c i="1" r="AV59"/>
  <c i="3" r="F36"/>
  <c i="1" r="BC56"/>
  <c i="3" r="J33"/>
  <c i="1" r="AV56"/>
  <c i="2" r="F37"/>
  <c i="1" r="BD55"/>
  <c i="6" r="F33"/>
  <c i="1" r="AZ59"/>
  <c i="7" r="F35"/>
  <c i="1" r="BB60"/>
  <c i="8" r="J33"/>
  <c i="1" r="AV61"/>
  <c i="2" r="F33"/>
  <c i="1" r="AZ55"/>
  <c i="3" r="F33"/>
  <c i="1" r="AZ56"/>
  <c i="6" r="F37"/>
  <c i="1" r="BD59"/>
  <c i="6" r="F35"/>
  <c i="1" r="BB59"/>
  <c i="3" r="F35"/>
  <c i="1" r="BB56"/>
  <c i="5" r="F35"/>
  <c i="1" r="BB58"/>
  <c i="5" r="F33"/>
  <c i="1" r="AZ58"/>
  <c i="2" r="J33"/>
  <c i="1" r="AV55"/>
  <c i="4" r="J33"/>
  <c i="1" r="AV57"/>
  <c i="7" r="F33"/>
  <c i="1" r="AZ60"/>
  <c i="8" r="F36"/>
  <c i="1" r="BC61"/>
  <c i="4" r="F35"/>
  <c i="1" r="BB57"/>
  <c i="4" r="F37"/>
  <c i="1" r="BD57"/>
  <c i="2" l="1" r="P86"/>
  <c r="P85"/>
  <c i="1" r="AU55"/>
  <c i="6" r="P87"/>
  <c r="R87"/>
  <c i="2" r="R86"/>
  <c r="R85"/>
  <c i="6" r="P86"/>
  <c i="1" r="AU59"/>
  <c i="4" r="R166"/>
  <c r="BK166"/>
  <c r="J166"/>
  <c r="J65"/>
  <c i="6" r="R112"/>
  <c r="R86"/>
  <c i="5" r="T103"/>
  <c r="T89"/>
  <c r="R103"/>
  <c r="R89"/>
  <c i="3" r="R94"/>
  <c r="P414"/>
  <c r="P93"/>
  <c i="1" r="AU56"/>
  <c i="4" r="T89"/>
  <c i="8" r="P85"/>
  <c r="P84"/>
  <c i="1" r="AU61"/>
  <c i="3" r="R414"/>
  <c i="6" r="T86"/>
  <c i="4" r="R89"/>
  <c r="R88"/>
  <c i="3" r="T414"/>
  <c r="T93"/>
  <c i="8" r="T85"/>
  <c r="T84"/>
  <c i="5" r="P103"/>
  <c r="P89"/>
  <c i="1" r="AU58"/>
  <c i="8" r="BK85"/>
  <c r="BK84"/>
  <c r="J84"/>
  <c i="6" r="BK112"/>
  <c r="J112"/>
  <c r="J64"/>
  <c i="4" r="T166"/>
  <c i="6" r="BK87"/>
  <c r="J87"/>
  <c r="J60"/>
  <c i="2" r="BK86"/>
  <c r="J86"/>
  <c r="J60"/>
  <c i="8" r="J86"/>
  <c r="J61"/>
  <c i="3" r="BK414"/>
  <c r="J414"/>
  <c r="J65"/>
  <c i="7" r="BK81"/>
  <c r="J81"/>
  <c r="J59"/>
  <c i="5" r="BK89"/>
  <c r="J89"/>
  <c r="J59"/>
  <c i="4" r="BK88"/>
  <c r="J88"/>
  <c r="J59"/>
  <c i="8" r="J34"/>
  <c i="1" r="AW61"/>
  <c r="AT61"/>
  <c i="8" r="J30"/>
  <c i="1" r="AG61"/>
  <c i="3" r="J34"/>
  <c i="1" r="AW56"/>
  <c r="AT56"/>
  <c i="4" r="F34"/>
  <c i="1" r="BA57"/>
  <c i="8" r="F34"/>
  <c i="1" r="BA61"/>
  <c i="5" r="F34"/>
  <c i="1" r="BA58"/>
  <c i="3" r="F34"/>
  <c i="1" r="BA56"/>
  <c i="2" r="J34"/>
  <c i="1" r="AW55"/>
  <c r="AT55"/>
  <c r="AZ54"/>
  <c r="AV54"/>
  <c r="AK29"/>
  <c i="7" r="F34"/>
  <c i="1" r="BA60"/>
  <c i="2" r="F34"/>
  <c i="1" r="BA55"/>
  <c i="6" r="J34"/>
  <c i="1" r="AW59"/>
  <c r="AT59"/>
  <c r="BC54"/>
  <c r="W32"/>
  <c i="5" r="J34"/>
  <c i="1" r="AW58"/>
  <c r="AT58"/>
  <c i="7" r="J34"/>
  <c i="1" r="AW60"/>
  <c r="AT60"/>
  <c r="BB54"/>
  <c r="AX54"/>
  <c i="4" r="J34"/>
  <c i="1" r="AW57"/>
  <c r="AT57"/>
  <c i="6" r="F34"/>
  <c i="1" r="BA59"/>
  <c r="BD54"/>
  <c r="W33"/>
  <c i="3" l="1" r="BK93"/>
  <c r="J93"/>
  <c i="4" r="T88"/>
  <c i="3" r="R93"/>
  <c i="6" r="BK86"/>
  <c r="J86"/>
  <c i="8" r="J85"/>
  <c r="J60"/>
  <c r="J59"/>
  <c i="2" r="BK85"/>
  <c r="J85"/>
  <c r="J59"/>
  <c i="8" r="J39"/>
  <c i="3" r="J59"/>
  <c i="1" r="AN61"/>
  <c i="3" r="J30"/>
  <c i="1" r="AG56"/>
  <c r="AN56"/>
  <c r="W31"/>
  <c r="BA54"/>
  <c r="AW54"/>
  <c r="AK30"/>
  <c r="W29"/>
  <c i="6" r="J30"/>
  <c i="1" r="AG59"/>
  <c i="7" r="J30"/>
  <c i="1" r="AG60"/>
  <c r="AN60"/>
  <c r="AU54"/>
  <c r="AY54"/>
  <c i="5" r="J30"/>
  <c i="1" r="AG58"/>
  <c r="AN58"/>
  <c i="4" r="J30"/>
  <c i="1" r="AG57"/>
  <c r="AN57"/>
  <c i="3" l="1" r="J39"/>
  <c i="6" r="J39"/>
  <c r="J59"/>
  <c i="7" r="J39"/>
  <c i="5" r="J39"/>
  <c i="4" r="J39"/>
  <c i="1" r="AN59"/>
  <c i="2" r="J30"/>
  <c i="1" r="AG55"/>
  <c r="AN55"/>
  <c r="AT54"/>
  <c r="W30"/>
  <c i="2" l="1" r="J39"/>
  <c i="1"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<sst xmlns="http://schemas.openxmlformats.org/spreadsheetml/2006/main">
  <si>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</si>
  <si>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</si>
  <si>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</si>
  <si>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</si>
  <si>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</si>
  <si>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{c3ed56e8-5ec1-4dd5-abf9-fe15113ac4fc}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</si>
  <si>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</si>
  <si>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</si>
  <si>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</si>
  <si>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</si>
  <si>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</si>
  <si>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</si>
  <si>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</si>
  <si>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</si>
  <si>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</si>
  <si>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</si>
  <si>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</si>
  <si>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Snížení energetické náročnosti bytového domu č. p. 936 v ul. Nad Výtopnou, Horní Slavkov</t>
  </si>
  <si>
    <t>KSO:</t>
  </si>
  <si>
    <t/>
  </si>
  <si>
    <t>CC-CZ:</t>
  </si>
  <si>
    <t>Místo:</t>
  </si>
  <si>
    <t xml:space="preserve">Horní Slavkov, ul.  Nad Výtopnou 936</t>
  </si>
  <si>
    <t>Datum:</t>
  </si>
  <si>
    <t>7. 11. 2023</t>
  </si>
  <si>
    <t>Zadavatel:</t>
  </si>
  <si>
    <t>IČ:</t>
  </si>
  <si>
    <t>Město Horní Slavkov</t>
  </si>
  <si>
    <t>DIČ:</t>
  </si>
  <si>
    <t>Uchazeč:</t>
  </si>
  <si>
    <t>Vyplň údaj</t>
  </si>
  <si>
    <t>Projektant:</t>
  </si>
  <si>
    <t>CENTRA STAV s.r.o.</t>
  </si>
  <si>
    <t>True</t>
  </si>
  <si>
    <t>Zpracovatel:</t>
  </si>
  <si>
    <t>Michal Kubelka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</si>
  <si>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</si>
  <si>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</si>
  <si>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</si>
  <si>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</si>
  <si>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</si>
  <si>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</si>
  <si>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</si>
  <si>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</si>
  <si>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</si>
  <si>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</si>
  <si>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</si>
  <si>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</si>
  <si>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</si>
  <si>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</si>
  <si>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</si>
  <si>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</si>
  <si>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</si>
  <si>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</si>
  <si>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</si>
  <si>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</si>
  <si>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</si>
  <si>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</si>
  <si>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</si>
  <si>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</si>
  <si>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</si>
  <si>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</si>
  <si>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</si>
  <si>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</si>
  <si>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</si>
  <si>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</si>
  <si>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</si>
  <si>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</si>
  <si>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</si>
  <si>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</si>
  <si>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</si>
  <si>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</si>
  <si>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</si>
  <si>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</si>
  <si>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</si>
  <si>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</si>
  <si>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</si>
  <si>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VRN</t>
  </si>
  <si>
    <t>STA</t>
  </si>
  <si>
    <t>1</t>
  </si>
  <si>
    <t>{7cdeac0a-d563-4a0b-9095-d66270e0cb25}</t>
  </si>
  <si>
    <t>01</t>
  </si>
  <si>
    <t>Fasáda</t>
  </si>
  <si>
    <t>{6fe5d803-d6ff-4a19-bd6d-563d9caf1cbd}</t>
  </si>
  <si>
    <t>02</t>
  </si>
  <si>
    <t>Balkonové desky</t>
  </si>
  <si>
    <t>{7a2ab1ec-5ac3-4855-8b4f-bb858fc65e1b}</t>
  </si>
  <si>
    <t>03</t>
  </si>
  <si>
    <t>Střecha</t>
  </si>
  <si>
    <t>{3b48183f-7143-45dd-bf94-185d68af1584}</t>
  </si>
  <si>
    <t>04</t>
  </si>
  <si>
    <t>Zateplení střechy</t>
  </si>
  <si>
    <t>{34ae2a6a-b89f-43b1-a435-e9778703af44}</t>
  </si>
  <si>
    <t>05</t>
  </si>
  <si>
    <t>Fasádní lešení</t>
  </si>
  <si>
    <t>{8378e1fa-870b-4570-b080-c4f36e488574}</t>
  </si>
  <si>
    <t>06</t>
  </si>
  <si>
    <t>Okapový chodník</t>
  </si>
  <si>
    <t>{ba1868f1-ee6b-4a9b-99f2-0489f39f2ce0}</t>
  </si>
  <si>
    <t>KRYCÍ LIST SOUPISU PRACÍ</t>
  </si>
  <si>
    <t>Objekt:</t>
  </si>
  <si>
    <t>00 - VRN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</si>
  <si>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</si>
  <si>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</si>
  <si>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</si>
  <si>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</si>
  <si>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</si>
  <si>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</si>
  <si>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</si>
  <si>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</si>
  <si>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</si>
  <si>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</si>
  <si>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</si>
  <si>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</si>
  <si>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</si>
  <si>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</si>
  <si>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</si>
  <si>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</si>
  <si>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</si>
  <si>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</si>
  <si>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</si>
  <si>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</si>
  <si>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</si>
  <si>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</si>
  <si>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</si>
  <si>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</si>
  <si>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</si>
  <si>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</si>
  <si>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</si>
  <si>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</si>
  <si>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</si>
  <si>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</t>
  </si>
  <si>
    <t>Dokumentace skutečného provedení stavby</t>
  </si>
  <si>
    <t>…</t>
  </si>
  <si>
    <t>CS ÚRS 2023 02</t>
  </si>
  <si>
    <t>1024</t>
  </si>
  <si>
    <t>2</t>
  </si>
  <si>
    <t>-480541343</t>
  </si>
  <si>
    <t>Online PSC</t>
  </si>
  <si>
    <t>https://podminky.urs.cz/item/CS_URS_2023_02/013254000</t>
  </si>
  <si>
    <t>VRN3</t>
  </si>
  <si>
    <t>Zařízení staveniště</t>
  </si>
  <si>
    <t>030001000</t>
  </si>
  <si>
    <t>-1249573739</t>
  </si>
  <si>
    <t>https://podminky.urs.cz/item/CS_URS_2023_02/030001000</t>
  </si>
  <si>
    <t>3</t>
  </si>
  <si>
    <t>033002000</t>
  </si>
  <si>
    <t xml:space="preserve">Připojení staveniště na inženýrské sítě </t>
  </si>
  <si>
    <t>756409670</t>
  </si>
  <si>
    <t>https://podminky.urs.cz/item/CS_URS_2023_02/033002000</t>
  </si>
  <si>
    <t>4</t>
  </si>
  <si>
    <t>033002000/R</t>
  </si>
  <si>
    <t>Náklady na energie (voda, elektro, apod...)</t>
  </si>
  <si>
    <t>-2080031799</t>
  </si>
  <si>
    <t>034002000</t>
  </si>
  <si>
    <t>Zabezpečení staveniště</t>
  </si>
  <si>
    <t>-801511730</t>
  </si>
  <si>
    <t>https://podminky.urs.cz/item/CS_URS_2023_02/034002000</t>
  </si>
  <si>
    <t>6</t>
  </si>
  <si>
    <t>VRN3-x1</t>
  </si>
  <si>
    <t>Informační tabule – publicita, (bude upřesněno dle požadavku investora)</t>
  </si>
  <si>
    <t>-1368542615</t>
  </si>
  <si>
    <t>VRN4</t>
  </si>
  <si>
    <t>Inženýrská činnost</t>
  </si>
  <si>
    <t>7</t>
  </si>
  <si>
    <t>043002000/R</t>
  </si>
  <si>
    <t>Zpracování veškerých dokladů potřebných k předání díla a kolaudaci (revize, posudky, čestná prohlášení, atesty, apod...)</t>
  </si>
  <si>
    <t>-1265333279</t>
  </si>
  <si>
    <t>8</t>
  </si>
  <si>
    <t>045002000</t>
  </si>
  <si>
    <t>Kompletační a koordinační činnost</t>
  </si>
  <si>
    <t>-64004124</t>
  </si>
  <si>
    <t>https://podminky.urs.cz/item/CS_URS_2023_02/045002000</t>
  </si>
  <si>
    <t>VRN5</t>
  </si>
  <si>
    <t>Finanční náklady</t>
  </si>
  <si>
    <t>9</t>
  </si>
  <si>
    <t>058103000/R</t>
  </si>
  <si>
    <t>Poplatek za zábor veřejného prostranství</t>
  </si>
  <si>
    <t>-2004937709</t>
  </si>
  <si>
    <t>VRN9</t>
  </si>
  <si>
    <t>Ostatní náklady</t>
  </si>
  <si>
    <t>10</t>
  </si>
  <si>
    <t>094104000/R</t>
  </si>
  <si>
    <t>Splnění požadavků BOZP na staveništi</t>
  </si>
  <si>
    <t>1058456249</t>
  </si>
  <si>
    <t>01 - Fasáda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</si>
  <si>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</si>
  <si>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</si>
  <si>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</si>
  <si>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</si>
  <si>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</si>
  <si>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</si>
  <si>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</si>
  <si>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721 - Zdravotechnika - vnitřní kanalizace</t>
  </si>
  <si>
    <t xml:space="preserve">    741 - Elektroinstalace - silnoproud</t>
  </si>
  <si>
    <t xml:space="preserve">    742 - Elektroinstalace - slaboproud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</si>
  <si>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</si>
  <si>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</si>
  <si>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</si>
  <si>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784 - Dokončovací práce - malby a tapety</t>
  </si>
  <si>
    <t>HSV</t>
  </si>
  <si>
    <t>Práce a dodávky HSV</t>
  </si>
  <si>
    <t>Úpravy povrchů, podlahy a osazování výplní</t>
  </si>
  <si>
    <t>619991001</t>
  </si>
  <si>
    <t>Zakrytí vnitřních ploch před znečištěním včetně pozdějšího odkrytí podlah fólií přilepenou lepící páskou</t>
  </si>
  <si>
    <t>m2</t>
  </si>
  <si>
    <t>-1140907488</t>
  </si>
  <si>
    <t>https://podminky.urs.cz/item/CS_URS_2023_02/619991001</t>
  </si>
  <si>
    <t>VV</t>
  </si>
  <si>
    <t>Při výměně výplní a stavebním začištěním po výměně</t>
  </si>
  <si>
    <t>2,8*2</t>
  </si>
  <si>
    <t>1,85*2*12</t>
  </si>
  <si>
    <t>2,8*2*8</t>
  </si>
  <si>
    <t>2,5*2*6</t>
  </si>
  <si>
    <t>1,9*2*4</t>
  </si>
  <si>
    <t>1,9*2*6</t>
  </si>
  <si>
    <t>1,9*2*2</t>
  </si>
  <si>
    <t>1,6*2</t>
  </si>
  <si>
    <t>Součet</t>
  </si>
  <si>
    <t>619995001</t>
  </si>
  <si>
    <t>Začištění omítek (s dodáním hmot) kolem oken, dveří, podlah, obkladů apod.</t>
  </si>
  <si>
    <t>m</t>
  </si>
  <si>
    <t>-931188537</t>
  </si>
  <si>
    <t>https://podminky.urs.cz/item/CS_URS_2023_02/619995001</t>
  </si>
  <si>
    <t>Kolem výplní z vnitřní i vnější strany</t>
  </si>
  <si>
    <t>(1,8+1,8+2,43+2,43)*2</t>
  </si>
  <si>
    <t>(0,85+0,85+0,9+0,9)*24</t>
  </si>
  <si>
    <t>(1,8+1,8+1,5+1,5)*16</t>
  </si>
  <si>
    <t>(1,5+1,5+1,5+1,5)*12</t>
  </si>
  <si>
    <t>(0,9+0,9+1,5+1,5)*8</t>
  </si>
  <si>
    <t>(0,9+0,9+2,43+2,43)*12</t>
  </si>
  <si>
    <t>(1,8+1,8+1,63+1,63)*2</t>
  </si>
  <si>
    <t>(0,9+0,9+1,5+1,5)*4</t>
  </si>
  <si>
    <t>(0,6+0,6+0,6+0,6)*2</t>
  </si>
  <si>
    <t>629991012</t>
  </si>
  <si>
    <t>Zakrytí vnějších ploch před znečištěním včetně pozdějšího odkrytí výplní otvorů a svislých ploch fólií přilepenou na začišťovací lištu</t>
  </si>
  <si>
    <t>1568270566</t>
  </si>
  <si>
    <t>https://podminky.urs.cz/item/CS_URS_2023_02/629991012</t>
  </si>
  <si>
    <t>1,8*2,43</t>
  </si>
  <si>
    <t>0,85*0,9*12</t>
  </si>
  <si>
    <t>1,8*1,5*8</t>
  </si>
  <si>
    <t>1,5*1,5*6</t>
  </si>
  <si>
    <t>0,9*1,5*4</t>
  </si>
  <si>
    <t>0,9*2,43*6</t>
  </si>
  <si>
    <t>1,8*1,63</t>
  </si>
  <si>
    <t>0,9*1,5*2</t>
  </si>
  <si>
    <t>0,6*0,6</t>
  </si>
  <si>
    <t>629995101</t>
  </si>
  <si>
    <t>Očištění vnějších ploch tlakovou vodou omytím</t>
  </si>
  <si>
    <t>1197418506</t>
  </si>
  <si>
    <t>https://podminky.urs.cz/item/CS_URS_2023_02/629995101</t>
  </si>
  <si>
    <t>622325102</t>
  </si>
  <si>
    <t>Oprava vápenocementové omítky vnějších ploch stupně členitosti 1 hladké stěn, v rozsahu opravované plochy přes 10 do 30%</t>
  </si>
  <si>
    <t>1590595514</t>
  </si>
  <si>
    <t>https://podminky.urs.cz/item/CS_URS_2023_02/622325102</t>
  </si>
  <si>
    <t>(3,8+3,8)*6,63</t>
  </si>
  <si>
    <t>2*7,92</t>
  </si>
  <si>
    <t>(3,93+3,93)*8,92</t>
  </si>
  <si>
    <t>91,09*2</t>
  </si>
  <si>
    <t>(3,93+3,93)*7,21</t>
  </si>
  <si>
    <t>(1,25+1,25)*8,95</t>
  </si>
  <si>
    <t>71,87</t>
  </si>
  <si>
    <t>(1,25*4)*(2,69+2,66+2,15)</t>
  </si>
  <si>
    <t>(1,25+1,25)*0,7</t>
  </si>
  <si>
    <t>-1,8*2,43</t>
  </si>
  <si>
    <t>-0,85*0,9*12</t>
  </si>
  <si>
    <t>-1,8*1,5*8</t>
  </si>
  <si>
    <t>-1,5*1,5*6</t>
  </si>
  <si>
    <t>-0,9*1,5*4</t>
  </si>
  <si>
    <t>-0,9*2,43*6</t>
  </si>
  <si>
    <t>-1,8*1,63</t>
  </si>
  <si>
    <t>-0,9*1,5*2</t>
  </si>
  <si>
    <t>-0,6*0,6</t>
  </si>
  <si>
    <t>152,68*0,1</t>
  </si>
  <si>
    <t>622131121</t>
  </si>
  <si>
    <t>Podkladní a spojovací vrstva vnějších omítaných ploch penetrace nanášená ručně stěn</t>
  </si>
  <si>
    <t>65581623</t>
  </si>
  <si>
    <t>https://podminky.urs.cz/item/CS_URS_2023_02/622131121</t>
  </si>
  <si>
    <t>622211011</t>
  </si>
  <si>
    <t>Montáž kontaktního zateplení lepením a mechanickým kotvením z polystyrenových desek na vnější stěny, na podklad betonový nebo z lehčeného betonu, z tvárnic keramických nebo vápenopískových, tloušťky desek přes 40 do 80 mm</t>
  </si>
  <si>
    <t>-657150835</t>
  </si>
  <si>
    <t>https://podminky.urs.cz/item/CS_URS_2023_02/622211011</t>
  </si>
  <si>
    <t>P</t>
  </si>
  <si>
    <t>Poznámka k položce:_x000d_
-lepící hmota - flexibilní lepidlo na bázi cementové hmoty_x000d_
(Talířové hmoždinky budou s povrchovou nebo zápustnou montáží schválenou_x000d_
dle ETAG 014 nebo EAD 330166-01-0604, s osvědčením třídy A dle CZB)_x000d_
-od 1,0 do 2,5 výšky - Armovací stěrka bezcementová s obsahem výztužných vláken,_x000d_
difuzní odpor min. μ ≤120, s certifikací dle ČSN EN 15824, nasákavost W3 dle_x000d_
EN 15824 + výztužná tkanina min.145 g/m2, pevnost po uložení do 5% NaOH - útek 1300 N,_x000d_
osnova 1350 N/5cm, s osvědčením třídy A dle CZB - Pozn. do výše 2,5 m bude aplikována ve dvou vrstvách_x000d_
od 2,5 m - cementová s obsahem výztužných vláken, difuzní odpor min. μ 20 + výztužná tkanina - min.145 g/m2,_x000d_
pevnost po uložení do 5% NaOH - útek 1300 N, osnova 1350 N/5cm, s osvědčením třídy A dle CZB</t>
  </si>
  <si>
    <t>0,37*7,76</t>
  </si>
  <si>
    <t>(0,37*2)*7,06</t>
  </si>
  <si>
    <t>(1,17+1,17)*6,92</t>
  </si>
  <si>
    <t>(1,17+1,17)*(1,92+2,72+2,15)</t>
  </si>
  <si>
    <t>(1,17+1,17)*(1,92+2,72+2,86)</t>
  </si>
  <si>
    <t>M</t>
  </si>
  <si>
    <t>28376034</t>
  </si>
  <si>
    <t>deska EPS grafitová fasádní λ=0,032 tl 60mm</t>
  </si>
  <si>
    <t>-575297862</t>
  </si>
  <si>
    <t>57,727*1,05 'Přepočtené koeficientem množství</t>
  </si>
  <si>
    <t>622211011/R</t>
  </si>
  <si>
    <t>Montáž kontaktního zateplení lepením ASFALTOVÝM LEPIDLEM a mechanickým kotvením z polystyrenových desek na vnější stěny, na podklad betonový nebo z lehčeného betonu, z tvárnic keramických nebo vápenopískových, tloušťky desek přes 40 do 80 mm</t>
  </si>
  <si>
    <t>1372053764</t>
  </si>
  <si>
    <t>Poznámka k položce:_x000d_
-lepící hmota - dvousložková reaktivní izolační hmota_x000d_
(talířové hmoždinky s povrchovou nebo zápustnou montáží schválenou dle ETAG 014_x000d_
nebo EAD 330166-01-0604)_x000d_
-armovací stěrka - dvousložková reaktivní izolační stěrka + výztužná tkanina min.145 g/m2,_x000d_
pevnost po uložení do 5% NaOH - útek 1300 N, osnova 1350 N/5cm -_x000d_
Pozn: výztužná tkanina v místě soklu bude aplikována ve dvou vrstvách</t>
  </si>
  <si>
    <t>Sokl</t>
  </si>
  <si>
    <t>1,25+1,26+17,3+8,44+8,44</t>
  </si>
  <si>
    <t>28376421</t>
  </si>
  <si>
    <t>deska XPS hrana polodrážková a hladký povrch 300kPA λ=0,035 tl 80mm</t>
  </si>
  <si>
    <t>1653071293</t>
  </si>
  <si>
    <t>36,69*1,05 'Přepočtené koeficientem množství</t>
  </si>
  <si>
    <t>11</t>
  </si>
  <si>
    <t>622211031</t>
  </si>
  <si>
    <t>Montáž kontaktního zateplení lepením a mechanickým kotvením z polystyrenových desek na vnější stěny, na podklad betonový nebo z lehčeného betonu, z tvárnic keramických nebo vápenopískových, tloušťky desek přes 120 do 160 mm</t>
  </si>
  <si>
    <t>-672910524</t>
  </si>
  <si>
    <t>https://podminky.urs.cz/item/CS_URS_2023_02/622211031</t>
  </si>
  <si>
    <t>(4,065+4,065+3,94+3,94)*5,37</t>
  </si>
  <si>
    <t>(2,14+2,14)*6,82</t>
  </si>
  <si>
    <t>(10,38+10,38)*7,47</t>
  </si>
  <si>
    <t>(3,35+3,35)*1,92</t>
  </si>
  <si>
    <t>(3,35+3,35)*2,72</t>
  </si>
  <si>
    <t>(3,35+3,35)*2,87</t>
  </si>
  <si>
    <t>4,53+4,53</t>
  </si>
  <si>
    <t>3,62+3,62</t>
  </si>
  <si>
    <t>-1,8*1,53</t>
  </si>
  <si>
    <t>-0,9*2,43*4</t>
  </si>
  <si>
    <t>-0,9*1,53*2</t>
  </si>
  <si>
    <t>-0,29</t>
  </si>
  <si>
    <t>12</t>
  </si>
  <si>
    <t>28376042/R</t>
  </si>
  <si>
    <t>deska EPS grafitová fasádní λ=0,033 tl 140mm</t>
  </si>
  <si>
    <t>1120290219</t>
  </si>
  <si>
    <t>266,998*1,05 'Přepočtené koeficientem množství</t>
  </si>
  <si>
    <t>13</t>
  </si>
  <si>
    <t>622251101</t>
  </si>
  <si>
    <t>Montáž kontaktního zateplení lepením a mechanickým kotvením Příplatek k cenám za zápustnou montáž kotev s použitím tepelněizolačních zátek na vnější stěny z polystyrenu</t>
  </si>
  <si>
    <t>1307861469</t>
  </si>
  <si>
    <t>https://podminky.urs.cz/item/CS_URS_2023_02/622251101</t>
  </si>
  <si>
    <t>57,727+36,69+266,998</t>
  </si>
  <si>
    <t>14</t>
  </si>
  <si>
    <t>622212001</t>
  </si>
  <si>
    <t>Montáž kontaktního zateplení vnějšího ostění, nadpraží nebo parapetu lepením z polystyrenových desek hloubky špalet do 200 mm, tloušťky desek do 40 mm</t>
  </si>
  <si>
    <t>413916122</t>
  </si>
  <si>
    <t>https://podminky.urs.cz/item/CS_URS_2023_02/622212001</t>
  </si>
  <si>
    <t>1,8+1,53+1,53</t>
  </si>
  <si>
    <t>(0,85+0,9+0,9)*12</t>
  </si>
  <si>
    <t>(1,8+1,5+1,5)*8</t>
  </si>
  <si>
    <t>(1,5+1,5+1,5)*6</t>
  </si>
  <si>
    <t>(0,9+0,9+2,43+2,43)*6</t>
  </si>
  <si>
    <t>1,8+1,63+1,63</t>
  </si>
  <si>
    <t>28376031/R</t>
  </si>
  <si>
    <t>deska EPS grafitová fasádní λ=0,033 tl 30mm</t>
  </si>
  <si>
    <t>-1015999877</t>
  </si>
  <si>
    <t>149,08*0,1</t>
  </si>
  <si>
    <t>14,908*1,1 'Přepočtené koeficientem množství</t>
  </si>
  <si>
    <t>16</t>
  </si>
  <si>
    <t>622221011</t>
  </si>
  <si>
    <t>Montáž kontaktního zateplení lepením a mechanickým kotvením z desek z minerální vlny s podélnou orientací vláken nebo kombinovaných na vnější stěny, na podklad betonový nebo z lehčeného betonu, z tvárnic keramických nebo vápenopískových, tloušťky desek přes 40 do 80 mm</t>
  </si>
  <si>
    <t>982955222</t>
  </si>
  <si>
    <t>https://podminky.urs.cz/item/CS_URS_2023_02/622221011</t>
  </si>
  <si>
    <t>Protipožární pás</t>
  </si>
  <si>
    <t>(1,17*6+0,37*3)*0,9</t>
  </si>
  <si>
    <t>17</t>
  </si>
  <si>
    <t>63142022</t>
  </si>
  <si>
    <t>deska tepelně izolační minerální kontaktních fasád podélné vlákno λ=0,035-0,036 tl 60mm</t>
  </si>
  <si>
    <t>-69202306</t>
  </si>
  <si>
    <t>7,317*1,05 'Přepočtené koeficientem množství</t>
  </si>
  <si>
    <t>18</t>
  </si>
  <si>
    <t>622221031</t>
  </si>
  <si>
    <t>Montáž kontaktního zateplení lepením a mechanickým kotvením z desek z minerální vlny s podélnou orientací vláken nebo kombinovaných na vnější stěny, na podklad betonový nebo z lehčeného betonu, z tvárnic keramických nebo vápenopískových, tloušťky desek přes 120 do 160 mm</t>
  </si>
  <si>
    <t>446517687</t>
  </si>
  <si>
    <t>https://podminky.urs.cz/item/CS_URS_2023_02/622221031</t>
  </si>
  <si>
    <t>6,08+6,07+3,74+1,7+0,89+0,85+1,74+3,74+12,05+12,05</t>
  </si>
  <si>
    <t>19</t>
  </si>
  <si>
    <t>63142027</t>
  </si>
  <si>
    <t>deska tepelně izolační minerální kontaktních fasád podélné vlákno λ=0,035-0,036 tl 140mm</t>
  </si>
  <si>
    <t>682478864</t>
  </si>
  <si>
    <t>48,91*1,05 'Přepočtené koeficientem množství</t>
  </si>
  <si>
    <t>20</t>
  </si>
  <si>
    <t>622251105</t>
  </si>
  <si>
    <t>Montáž kontaktního zateplení lepením a mechanickým kotvením Příplatek k cenám za zápustnou montáž kotev s použitím tepelněizolačních zátek na vnější stěny z minerální vlny</t>
  </si>
  <si>
    <t>2112826327</t>
  </si>
  <si>
    <t>https://podminky.urs.cz/item/CS_URS_2023_02/622251105</t>
  </si>
  <si>
    <t>7,317+48,91</t>
  </si>
  <si>
    <t>622222001</t>
  </si>
  <si>
    <t>Montáž kontaktního zateplení vnějšího ostění, nadpraží nebo parapetu lepením z desek z minerální vlny s podélnou nebo kolmou orientací vláken nebo z kombinovaných desek hloubky špalet do 200 mm, tloušťky desek do 40 mm</t>
  </si>
  <si>
    <t>791462744</t>
  </si>
  <si>
    <t>https://podminky.urs.cz/item/CS_URS_2023_02/622222001</t>
  </si>
  <si>
    <t>V místě protipožárního pásu</t>
  </si>
  <si>
    <t>0,9*4</t>
  </si>
  <si>
    <t>22</t>
  </si>
  <si>
    <t>63142020/R</t>
  </si>
  <si>
    <t>deska tepelně izolační minerální kontaktních fasád podélné vlákno λ=0,035-0,036 tl 30mm</t>
  </si>
  <si>
    <t>1435014839</t>
  </si>
  <si>
    <t>3,6*0,1</t>
  </si>
  <si>
    <t>0,36*1,1 'Přepočtené koeficientem množství</t>
  </si>
  <si>
    <t>23</t>
  </si>
  <si>
    <t>622252001</t>
  </si>
  <si>
    <t>Montáž profilů kontaktního zateplení zakládacích soklových připevněných hmoždinkami</t>
  </si>
  <si>
    <t>753268266</t>
  </si>
  <si>
    <t>https://podminky.urs.cz/item/CS_URS_2023_02/622252001</t>
  </si>
  <si>
    <t>3,94+3,94+2,14+2,14+7,98-1,8+10,38+10,38+4,07+4,07+1,31+1,31+7,57</t>
  </si>
  <si>
    <t>24</t>
  </si>
  <si>
    <t>59051643</t>
  </si>
  <si>
    <t>profil zakládací Al tl 0,7mm pro ETICS pro izolant tl 60mm</t>
  </si>
  <si>
    <t>106311288</t>
  </si>
  <si>
    <t>1,31+1,31</t>
  </si>
  <si>
    <t>2,62*1,05 'Přepočtené koeficientem množství</t>
  </si>
  <si>
    <t>25</t>
  </si>
  <si>
    <t>59051651</t>
  </si>
  <si>
    <t>profil zakládací Al tl 0,7mm pro ETICS pro izolant tl 140mm</t>
  </si>
  <si>
    <t>-478260533</t>
  </si>
  <si>
    <t>57,43-2,62</t>
  </si>
  <si>
    <t>54,81*1,05 'Přepočtené koeficientem množství</t>
  </si>
  <si>
    <t>26</t>
  </si>
  <si>
    <t>622143003</t>
  </si>
  <si>
    <t>Montáž omítkových profilů plastových, pozinkovaných nebo dřevěných upevněných vtlačením do podkladní vrstvy nebo přibitím rohových s tkaninou</t>
  </si>
  <si>
    <t>693298816</t>
  </si>
  <si>
    <t>https://podminky.urs.cz/item/CS_URS_2023_02/622143003</t>
  </si>
  <si>
    <t>2,43+2,43</t>
  </si>
  <si>
    <t>(0,9+0,9)*12</t>
  </si>
  <si>
    <t>(1,5+1,5)*8</t>
  </si>
  <si>
    <t>(1,5+1,5)*6</t>
  </si>
  <si>
    <t>(1,5+1,5)*4</t>
  </si>
  <si>
    <t>(2,43+2,43)*6</t>
  </si>
  <si>
    <t>(1,63+1,63)*1</t>
  </si>
  <si>
    <t>(1,5+1,5)*2</t>
  </si>
  <si>
    <t>1,5+1,5+6,63+7,31+6,63+7,31+7,93+7,93+8,66+8,66+7,96+7,96+7,82+7,82</t>
  </si>
  <si>
    <t>27</t>
  </si>
  <si>
    <t>59051486</t>
  </si>
  <si>
    <t>profil rohový PVC 15x15mm s výztužnou tkaninou š 100mm pro ETICS</t>
  </si>
  <si>
    <t>940372636</t>
  </si>
  <si>
    <t>214,5*1,15 'Přepočtené koeficientem množství</t>
  </si>
  <si>
    <t>28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</si>
  <si>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</si>
  <si>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</si>
  <si>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664884602</t>
  </si>
  <si>
    <t>https://podminky.urs.cz/item/CS_URS_2023_02/622143004</t>
  </si>
  <si>
    <t>1,8+2,43+2,43</t>
  </si>
  <si>
    <t>(0,9+1,5+1,5)*4</t>
  </si>
  <si>
    <t>(0,9+2,43+2,43)*6</t>
  </si>
  <si>
    <t>(1,8+1,63+1,63)*1</t>
  </si>
  <si>
    <t>(0,9+1,5+1,5)*2</t>
  </si>
  <si>
    <t>29</t>
  </si>
  <si>
    <t>28342205</t>
  </si>
  <si>
    <t>profil začišťovací PVC 6mm s výztužnou tkaninou pro ostění ETICS</t>
  </si>
  <si>
    <t>-333119050</t>
  </si>
  <si>
    <t>168,88*1,15 'Přepočtené koeficientem množství</t>
  </si>
  <si>
    <t>30</t>
  </si>
  <si>
    <t>622252002</t>
  </si>
  <si>
    <t>Montáž profilů kontaktního zateplení ostatních stěnových, dilatačních apod. lepených do tmelu</t>
  </si>
  <si>
    <t>-1851675823</t>
  </si>
  <si>
    <t>https://podminky.urs.cz/item/CS_URS_2023_02/622252002</t>
  </si>
  <si>
    <t>Nadpražní</t>
  </si>
  <si>
    <t>1,8+0,85*12+1,8*8+1,5*6+0,9*4+0,9*6+1,8+0,9*2+0,8</t>
  </si>
  <si>
    <t>parapetní</t>
  </si>
  <si>
    <t>0,85*12+1,8*9+1,5*6+0,9*6+1</t>
  </si>
  <si>
    <t>31</t>
  </si>
  <si>
    <t>59051510</t>
  </si>
  <si>
    <t>profil začišťovací s okapnicí PVC s výztužnou tkaninou pro nadpraží ETICS</t>
  </si>
  <si>
    <t>-1155552593</t>
  </si>
  <si>
    <t>48,8*1,15 'Přepočtené koeficientem množství</t>
  </si>
  <si>
    <t>32</t>
  </si>
  <si>
    <t>59051512</t>
  </si>
  <si>
    <t>profil začišťovací s okapnicí PVC s výztužnou tkaninou pro parapet ETICS</t>
  </si>
  <si>
    <t>1826412191</t>
  </si>
  <si>
    <t>41,8*1,15 'Přepočtené koeficientem množství</t>
  </si>
  <si>
    <t>33</t>
  </si>
  <si>
    <t>622151021</t>
  </si>
  <si>
    <t>Penetrační nátěr vnějších pastovitých tenkovrstvých omítek mozaikových akrylátový stěn</t>
  </si>
  <si>
    <t>-735597453</t>
  </si>
  <si>
    <t>https://podminky.urs.cz/item/CS_URS_2023_02/622151021</t>
  </si>
  <si>
    <t>Poznámka k položce:_x000d_
penetrační nátěr certifikovaného systému</t>
  </si>
  <si>
    <t>34</t>
  </si>
  <si>
    <t>622511102</t>
  </si>
  <si>
    <t>Omítka tenkovrstvá akrylátová vnějších ploch probarvená bez penetrace mozaiková jemnozrnná stěn</t>
  </si>
  <si>
    <t>-884209512</t>
  </si>
  <si>
    <t>https://podminky.urs.cz/item/CS_URS_2023_02/622511102</t>
  </si>
  <si>
    <t>Poznámka k položce:_x000d_
mozaiková omítka v odsouhlaseném odstínu</t>
  </si>
  <si>
    <t>35</t>
  </si>
  <si>
    <t>622151031</t>
  </si>
  <si>
    <t>Penetrační nátěr vnějších pastovitých tenkovrstvých omítek silikonový stěn</t>
  </si>
  <si>
    <t>1186279554</t>
  </si>
  <si>
    <t>https://podminky.urs.cz/item/CS_URS_2023_02/622151031</t>
  </si>
  <si>
    <t>57,727+266,998+7,317+48,91+149,08*0,24+3,6*0,24</t>
  </si>
  <si>
    <t>36</t>
  </si>
  <si>
    <t>622531012</t>
  </si>
  <si>
    <t>Omítka tenkovrstvá silikonová vnějších ploch probarvená bez penetrace zatíraná (škrábaná), zrnitost 1,5 mm stěn</t>
  </si>
  <si>
    <t>2077263820</t>
  </si>
  <si>
    <t>https://podminky.urs.cz/item/CS_URS_2023_02/622531012</t>
  </si>
  <si>
    <t>Poznámka k položce:_x000d_
omítka na bázi čistě silikonových pryskyřic, vyztužená 3 druhy vláken, propustnost vodních par v třídě V1,_x000d_
rychlost pronikání vody v kapalné fázi W3, vysoká ochrana proti biotickému napadení (řasy, plísně) zajištěna pomocí_x000d_
širokospektrálních pomalu rozpustných biocidů, fotokatalytický efekt - obsah TiO2, ZNO, regulovaná rychlost vyzrávání_x000d_
za okrajových podmínek</t>
  </si>
  <si>
    <t>37</t>
  </si>
  <si>
    <t>644941111</t>
  </si>
  <si>
    <t>Montáž průvětrníků nebo mřížek odvětrávacích velikosti do 150 x 200 mm</t>
  </si>
  <si>
    <t>kus</t>
  </si>
  <si>
    <t>1853347788</t>
  </si>
  <si>
    <t>https://podminky.urs.cz/item/CS_URS_2023_02/644941111</t>
  </si>
  <si>
    <t>38</t>
  </si>
  <si>
    <t>56245648</t>
  </si>
  <si>
    <t>mřížka větrací kruhová plast se síťovinou 100mm</t>
  </si>
  <si>
    <t>1632966386</t>
  </si>
  <si>
    <t>Ostatní konstrukce a práce, bourání</t>
  </si>
  <si>
    <t>39</t>
  </si>
  <si>
    <t>966080101</t>
  </si>
  <si>
    <t>Bourání kontaktního zateplení včetně povrchové úpravy omítkou nebo nátěrem z polystyrénových desek, tloušťky do 60 mm</t>
  </si>
  <si>
    <t>-1415033288</t>
  </si>
  <si>
    <t>https://podminky.urs.cz/item/CS_URS_2023_02/966080101</t>
  </si>
  <si>
    <t>Zateplení Západní strany objektu</t>
  </si>
  <si>
    <t>(2+2)*7,92</t>
  </si>
  <si>
    <t>7,74*8,92</t>
  </si>
  <si>
    <t>-(0,85*0,9)*12</t>
  </si>
  <si>
    <t>-(1,8*1,5)*4</t>
  </si>
  <si>
    <t>Věnce na štítech</t>
  </si>
  <si>
    <t>1,81*2+1,47*2+1,86*2</t>
  </si>
  <si>
    <t>40</t>
  </si>
  <si>
    <t>968082015</t>
  </si>
  <si>
    <t>Vybourání plastových rámů oken s křídly, dveřních zárubní, vrat rámu oken s křídly, plochy do 1 m2</t>
  </si>
  <si>
    <t>-310322754</t>
  </si>
  <si>
    <t>https://podminky.urs.cz/item/CS_URS_2023_02/968082015</t>
  </si>
  <si>
    <t>41</t>
  </si>
  <si>
    <t>968082016</t>
  </si>
  <si>
    <t>Vybourání plastových rámů oken s křídly, dveřních zárubní, vrat rámu oken s křídly, plochy přes 1 do 2 m2</t>
  </si>
  <si>
    <t>-698746196</t>
  </si>
  <si>
    <t>https://podminky.urs.cz/item/CS_URS_2023_02/968082016</t>
  </si>
  <si>
    <t>0,9*1,5*6</t>
  </si>
  <si>
    <t>42</t>
  </si>
  <si>
    <t>968082017</t>
  </si>
  <si>
    <t>Vybourání plastových rámů oken s křídly, dveřních zárubní, vrat rámu oken s křídly, plochy přes 2 do 4 m2</t>
  </si>
  <si>
    <t>-786479172</t>
  </si>
  <si>
    <t>https://podminky.urs.cz/item/CS_URS_2023_02/968082017</t>
  </si>
  <si>
    <t>43</t>
  </si>
  <si>
    <t>968082022</t>
  </si>
  <si>
    <t>Vybourání plastových rámů oken s křídly, dveřních zárubní, vrat dveřních zárubní, plochy přes 2 do 4 m2</t>
  </si>
  <si>
    <t>-1502121270</t>
  </si>
  <si>
    <t>https://podminky.urs.cz/item/CS_URS_2023_02/968082022</t>
  </si>
  <si>
    <t>44</t>
  </si>
  <si>
    <t>978015341</t>
  </si>
  <si>
    <t>Otlučení vápenných nebo vápenocementových omítek vnějších ploch s vyškrabáním spar a s očištěním zdiva stupně členitosti 1 a 2, v rozsahu přes 10 do 30 %</t>
  </si>
  <si>
    <t>1686016437</t>
  </si>
  <si>
    <t>https://podminky.urs.cz/item/CS_URS_2023_02/978015341</t>
  </si>
  <si>
    <t>45</t>
  </si>
  <si>
    <t>009-x2</t>
  </si>
  <si>
    <t>Demontáž cedule, uschování, zpetná montáž s novým ukotvením po dokončení KZS</t>
  </si>
  <si>
    <t>-413406678</t>
  </si>
  <si>
    <t>46</t>
  </si>
  <si>
    <t>009-x1</t>
  </si>
  <si>
    <t>D+M Dvoukomorová budka pro hnízdění Rorýse Obecného určená do VKZS</t>
  </si>
  <si>
    <t>-596597270</t>
  </si>
  <si>
    <t>47</t>
  </si>
  <si>
    <t>949101111</t>
  </si>
  <si>
    <t>Lešení pomocné pracovní pro objekty pozemních staveb pro zatížení do 150 kg/m2, o výšce lešeňové podlahy do 1,9 m</t>
  </si>
  <si>
    <t>1986853797</t>
  </si>
  <si>
    <t>https://podminky.urs.cz/item/CS_URS_2023_02/949101111</t>
  </si>
  <si>
    <t>2,8</t>
  </si>
  <si>
    <t>1,85*12</t>
  </si>
  <si>
    <t>2,8*8</t>
  </si>
  <si>
    <t>2,5*6</t>
  </si>
  <si>
    <t>1,9*4</t>
  </si>
  <si>
    <t>1,9*6</t>
  </si>
  <si>
    <t>1,9*2</t>
  </si>
  <si>
    <t>1,6</t>
  </si>
  <si>
    <t>48</t>
  </si>
  <si>
    <t>952901111</t>
  </si>
  <si>
    <t>Vyčištění budov nebo objektů před předáním do užívání budov bytové nebo občanské výstavby, světlé výšky podlaží do 4 m</t>
  </si>
  <si>
    <t>1825043539</t>
  </si>
  <si>
    <t>https://podminky.urs.cz/item/CS_URS_2023_02/952901111</t>
  </si>
  <si>
    <t>2,8*2*2</t>
  </si>
  <si>
    <t>1,85*2*12*2</t>
  </si>
  <si>
    <t>2,8*2*8*2</t>
  </si>
  <si>
    <t>2,5*2*6*2</t>
  </si>
  <si>
    <t>1,9*2*4*2</t>
  </si>
  <si>
    <t>1,9*2*6*2</t>
  </si>
  <si>
    <t>1,9*2*2*2</t>
  </si>
  <si>
    <t>1,6*2*2</t>
  </si>
  <si>
    <t>997</t>
  </si>
  <si>
    <t>Přesun sutě</t>
  </si>
  <si>
    <t>49</t>
  </si>
  <si>
    <t>997002611</t>
  </si>
  <si>
    <t>Nakládání suti a vybouraných hmot na dopravní prostředek pro vodorovné přemístění</t>
  </si>
  <si>
    <t>t</t>
  </si>
  <si>
    <t>-1080236236</t>
  </si>
  <si>
    <t>https://podminky.urs.cz/item/CS_URS_2023_02/997002611</t>
  </si>
  <si>
    <t>50</t>
  </si>
  <si>
    <t>997013213</t>
  </si>
  <si>
    <t>Vnitrostaveništní doprava suti a vybouraných hmot vodorovně do 50 m svisle ručně pro budovy a haly výšky přes 9 do 12 m</t>
  </si>
  <si>
    <t>-1565726555</t>
  </si>
  <si>
    <t>https://podminky.urs.cz/item/CS_URS_2023_02/997013213</t>
  </si>
  <si>
    <t>51</t>
  </si>
  <si>
    <t>997013501</t>
  </si>
  <si>
    <t>Odvoz suti a vybouraných hmot na skládku nebo meziskládku se složením, na vzdálenost do 1 km</t>
  </si>
  <si>
    <t>1840056867</t>
  </si>
  <si>
    <t>https://podminky.urs.cz/item/CS_URS_2023_02/997013501</t>
  </si>
  <si>
    <t>52</t>
  </si>
  <si>
    <t>997013509</t>
  </si>
  <si>
    <t>Odvoz suti a vybouraných hmot na skládku nebo meziskládku se složením, na vzdálenost Příplatek k ceně za každý další i započatý 1 km přes 1 km</t>
  </si>
  <si>
    <t>-636937965</t>
  </si>
  <si>
    <t>https://podminky.urs.cz/item/CS_URS_2023_02/997013509</t>
  </si>
  <si>
    <t>14,648*25</t>
  </si>
  <si>
    <t>53</t>
  </si>
  <si>
    <t>997013631</t>
  </si>
  <si>
    <t>Poplatek za uložení stavebního odpadu na skládce (skládkovné) směsného stavebního a demoličního zatříděného do Katalogu odpadů pod kódem 17 09 04</t>
  </si>
  <si>
    <t>883369376</t>
  </si>
  <si>
    <t>https://podminky.urs.cz/item/CS_URS_2023_02/997013631</t>
  </si>
  <si>
    <t>998</t>
  </si>
  <si>
    <t>Přesun hmot</t>
  </si>
  <si>
    <t>54</t>
  </si>
  <si>
    <t>998018002</t>
  </si>
  <si>
    <t>Přesun hmot pro budovy občanské výstavby, bydlení, výrobu a služby ruční - bez užití mechanizace vodorovná dopravní vzdálenost do 100 m pro budovy s jakoukoliv nosnou konstrukcí výšky přes 6 do 12 m</t>
  </si>
  <si>
    <t>689721855</t>
  </si>
  <si>
    <t>https://podminky.urs.cz/item/CS_URS_2023_02/998018002</t>
  </si>
  <si>
    <t>PSV</t>
  </si>
  <si>
    <t>Práce a dodávky PSV</t>
  </si>
  <si>
    <t>713</t>
  </si>
  <si>
    <t>Izolace tepelné</t>
  </si>
  <si>
    <t>55</t>
  </si>
  <si>
    <t>713-x1</t>
  </si>
  <si>
    <t>D+M Vyspádování pod vnější parapety polystyrenem XPS s vyztužením perlinkou a tmelem</t>
  </si>
  <si>
    <t>-1743306062</t>
  </si>
  <si>
    <t>56</t>
  </si>
  <si>
    <t>998713202</t>
  </si>
  <si>
    <t>Přesun hmot pro izolace tepelné stanovený procentní sazbou (%) z ceny vodorovná dopravní vzdálenost do 50 m v objektech výšky přes 6 do 12 m</t>
  </si>
  <si>
    <t>%</t>
  </si>
  <si>
    <t>412364537</t>
  </si>
  <si>
    <t>https://podminky.urs.cz/item/CS_URS_2023_02/998713202</t>
  </si>
  <si>
    <t>721</t>
  </si>
  <si>
    <t>Zdravotechnika - vnitřní kanalizace</t>
  </si>
  <si>
    <t>57</t>
  </si>
  <si>
    <t>721242803</t>
  </si>
  <si>
    <t>Demontáž lapačů střešních splavenin DN 110</t>
  </si>
  <si>
    <t>-661758297</t>
  </si>
  <si>
    <t>https://podminky.urs.cz/item/CS_URS_2023_02/721242803</t>
  </si>
  <si>
    <t>58</t>
  </si>
  <si>
    <t>721242105</t>
  </si>
  <si>
    <t>Lapače střešních splavenin polypropylenové (PP) se svislým odtokem DN 110</t>
  </si>
  <si>
    <t>75455932</t>
  </si>
  <si>
    <t>https://podminky.urs.cz/item/CS_URS_2023_02/721242105</t>
  </si>
  <si>
    <t>59</t>
  </si>
  <si>
    <t>721-x1</t>
  </si>
  <si>
    <t>Stavební přípomoc pro výměnu lapačů - vybourání zpevněných ploch o rozloze 1m2, výkopy, dopojení lapače, obsypy pískem, obnova zpevněných ploch, likvidace odpadu</t>
  </si>
  <si>
    <t>soubor</t>
  </si>
  <si>
    <t>2034782221</t>
  </si>
  <si>
    <t>60</t>
  </si>
  <si>
    <t>998721202</t>
  </si>
  <si>
    <t>Přesun hmot pro vnitřní kanalizace stanovený procentní sazbou (%) z ceny vodorovná dopravní vzdálenost do 50 m v objektech výšky přes 6 do 12 m</t>
  </si>
  <si>
    <t>-1730417743</t>
  </si>
  <si>
    <t>https://podminky.urs.cz/item/CS_URS_2023_02/998721202</t>
  </si>
  <si>
    <t>741</t>
  </si>
  <si>
    <t>Elektroinstalace - silnoproud</t>
  </si>
  <si>
    <t>61</t>
  </si>
  <si>
    <t>741-x1</t>
  </si>
  <si>
    <t>Demontáž svislých svodů hromosvodu vč. likvidace</t>
  </si>
  <si>
    <t>745605174</t>
  </si>
  <si>
    <t>62</t>
  </si>
  <si>
    <t>741-x3</t>
  </si>
  <si>
    <t>Demontáž svítidla vč. likvidace</t>
  </si>
  <si>
    <t>1547728149</t>
  </si>
  <si>
    <t>63</t>
  </si>
  <si>
    <t>741-x2</t>
  </si>
  <si>
    <t>D+M Nové svislé svody hromosvodu vč. revize</t>
  </si>
  <si>
    <t>-1123092187</t>
  </si>
  <si>
    <t>64</t>
  </si>
  <si>
    <t>741-x4</t>
  </si>
  <si>
    <t>D+M Nové svítidlo pro venkovní prostředí s pohybovým čidlem a prodloužením kabeláže</t>
  </si>
  <si>
    <t>-203269779</t>
  </si>
  <si>
    <t>65</t>
  </si>
  <si>
    <t>741-x5</t>
  </si>
  <si>
    <t>D+M Plastová dvířka pro elektro rozvaděč osazená na novou úroveň KZS</t>
  </si>
  <si>
    <t>-1042546931</t>
  </si>
  <si>
    <t>66</t>
  </si>
  <si>
    <t>998741202</t>
  </si>
  <si>
    <t>Přesun hmot pro silnoproud stanovený procentní sazbou (%) z ceny vodorovná dopravní vzdálenost do 50 m v objektech výšky přes 6 do 12 m</t>
  </si>
  <si>
    <t>1947038102</t>
  </si>
  <si>
    <t>https://podminky.urs.cz/item/CS_URS_2023_02/998741202</t>
  </si>
  <si>
    <t>742</t>
  </si>
  <si>
    <t>Elektroinstalace - slaboproud</t>
  </si>
  <si>
    <t>67</t>
  </si>
  <si>
    <t>742-x1</t>
  </si>
  <si>
    <t>D+M Posunutí zvonkového tabla na novou úroveň KZS</t>
  </si>
  <si>
    <t>1323865150</t>
  </si>
  <si>
    <t>68</t>
  </si>
  <si>
    <t>998742202</t>
  </si>
  <si>
    <t>Přesun hmot pro slaboproud stanovený procentní sazbou (%) z ceny vodorovná dopravní vzdálenost do 50 m v objektech výšky přes 6 do 12 m</t>
  </si>
  <si>
    <t>1803559348</t>
  </si>
  <si>
    <t>https://podminky.urs.cz/item/CS_URS_2023_02/998742202</t>
  </si>
  <si>
    <t>764</t>
  </si>
  <si>
    <t>Konstrukce klempířské</t>
  </si>
  <si>
    <t>69</t>
  </si>
  <si>
    <t>764002851</t>
  </si>
  <si>
    <t>Demontáž klempířských konstrukcí oplechování parapetů do suti</t>
  </si>
  <si>
    <t>-129015207</t>
  </si>
  <si>
    <t>https://podminky.urs.cz/item/CS_URS_2023_02/764002851</t>
  </si>
  <si>
    <t>70</t>
  </si>
  <si>
    <t>764004861</t>
  </si>
  <si>
    <t>Demontáž klempířských konstrukcí svodu do suti</t>
  </si>
  <si>
    <t>745631146</t>
  </si>
  <si>
    <t>https://podminky.urs.cz/item/CS_URS_2023_02/764004861</t>
  </si>
  <si>
    <t>8,5+8,5+7,5+7,5</t>
  </si>
  <si>
    <t>71</t>
  </si>
  <si>
    <t>764226444</t>
  </si>
  <si>
    <t>Oplechování parapetů z hliníkového plechu rovných celoplošně lepené, bez rohů rš 330 mm</t>
  </si>
  <si>
    <t>106801740</t>
  </si>
  <si>
    <t>https://podminky.urs.cz/item/CS_URS_2023_02/764226444</t>
  </si>
  <si>
    <t>Poznámka k položce:_x000d_
Skutečnou r.š. nutno zaměřit na stavbě</t>
  </si>
  <si>
    <t>72</t>
  </si>
  <si>
    <t>764227444</t>
  </si>
  <si>
    <t>Oplechování parapetů z hliníkového plechu oblých nebo ze segmentů, včetně rohů celoplošně lepené rš 330 mm</t>
  </si>
  <si>
    <t>-1801632590</t>
  </si>
  <si>
    <t>https://podminky.urs.cz/item/CS_URS_2023_02/764227444</t>
  </si>
  <si>
    <t>73</t>
  </si>
  <si>
    <t>764548423</t>
  </si>
  <si>
    <t>Svod z titanzinkového předzvětralého plechu včetně objímek, kolen a odskoků kruhový, průměru 100 mm</t>
  </si>
  <si>
    <t>-1005747065</t>
  </si>
  <si>
    <t>https://podminky.urs.cz/item/CS_URS_2023_02/764548423</t>
  </si>
  <si>
    <t>74</t>
  </si>
  <si>
    <t>998764202</t>
  </si>
  <si>
    <t>Přesun hmot pro konstrukce klempířské stanovený procentní sazbou (%) z ceny vodorovná dopravní vzdálenost do 50 m v objektech výšky přes 6 do 12 m</t>
  </si>
  <si>
    <t>-984679111</t>
  </si>
  <si>
    <t>https://podminky.urs.cz/item/CS_URS_2023_02/998764202</t>
  </si>
  <si>
    <t>766</t>
  </si>
  <si>
    <t>Konstrukce truhlářské</t>
  </si>
  <si>
    <t>75</t>
  </si>
  <si>
    <t>766441811</t>
  </si>
  <si>
    <t>Demontáž parapetních desek dřevěných nebo plastových šířky do 300 mm, délky do 1000 mm</t>
  </si>
  <si>
    <t>-1188429172</t>
  </si>
  <si>
    <t>https://podminky.urs.cz/item/CS_URS_2023_02/766441811</t>
  </si>
  <si>
    <t>76</t>
  </si>
  <si>
    <t>766441821</t>
  </si>
  <si>
    <t>Demontáž parapetních desek dřevěných nebo plastových šířky do 300 mm, délky přes 1000 do 2000 mm</t>
  </si>
  <si>
    <t>1685808811</t>
  </si>
  <si>
    <t>https://podminky.urs.cz/item/CS_URS_2023_02/766441821</t>
  </si>
  <si>
    <t>77</t>
  </si>
  <si>
    <t>766691925</t>
  </si>
  <si>
    <t>Ostatní práce vyvěšení nebo zavěšení křídel plastových dveřních s křídly otevíravými, plochy přes 2 m2</t>
  </si>
  <si>
    <t>-1896905342</t>
  </si>
  <si>
    <t>https://podminky.urs.cz/item/CS_URS_2023_02/766691925</t>
  </si>
  <si>
    <t>78</t>
  </si>
  <si>
    <t>766622212</t>
  </si>
  <si>
    <t>Montáž oken plastových plochy do 1 m2 včetně montáže rámu pevných do zdiva</t>
  </si>
  <si>
    <t>-488785871</t>
  </si>
  <si>
    <t>https://podminky.urs.cz/item/CS_URS_2023_02/766622212</t>
  </si>
  <si>
    <t>79</t>
  </si>
  <si>
    <t>766622216</t>
  </si>
  <si>
    <t>Montáž oken plastových plochy do 1 m2 včetně montáže rámu otevíravých do zdiva</t>
  </si>
  <si>
    <t>1601577623</t>
  </si>
  <si>
    <t>https://podminky.urs.cz/item/CS_URS_2023_02/766622216</t>
  </si>
  <si>
    <t>80</t>
  </si>
  <si>
    <t>766622131</t>
  </si>
  <si>
    <t>Montáž oken plastových včetně montáže rámu plochy přes 1 m2 otevíravých do zdiva, výšky do 1,5 m</t>
  </si>
  <si>
    <t>1133969083</t>
  </si>
  <si>
    <t>https://podminky.urs.cz/item/CS_URS_2023_02/766622131</t>
  </si>
  <si>
    <t>81</t>
  </si>
  <si>
    <t>766622132</t>
  </si>
  <si>
    <t>Montáž oken plastových včetně montáže rámu plochy přes 1 m2 otevíravých do zdiva, výšky přes 1,5 do 2,5 m</t>
  </si>
  <si>
    <t>1386408200</t>
  </si>
  <si>
    <t>https://podminky.urs.cz/item/CS_URS_2023_02/766622132</t>
  </si>
  <si>
    <t>82</t>
  </si>
  <si>
    <t>766641131</t>
  </si>
  <si>
    <t>Montáž balkónových dveří dřevěných nebo plastových včetně rámu zdvojených do zdiva jednokřídlových bez nadsvětlíku</t>
  </si>
  <si>
    <t>-932240269</t>
  </si>
  <si>
    <t>https://podminky.urs.cz/item/CS_URS_2023_02/766641131</t>
  </si>
  <si>
    <t>83</t>
  </si>
  <si>
    <t>766629214</t>
  </si>
  <si>
    <t>Montáž oken dřevěných Příplatek k cenám za izolaci mezi ostěním a rámem okna při rovném ostění, připojovací spára tl. do 15 mm, páska</t>
  </si>
  <si>
    <t>4585611</t>
  </si>
  <si>
    <t>https://podminky.urs.cz/item/CS_URS_2023_02/766629214</t>
  </si>
  <si>
    <t>Z obou stran</t>
  </si>
  <si>
    <t>84</t>
  </si>
  <si>
    <t>766-x1</t>
  </si>
  <si>
    <t>okno plastové vel. 850x900mm ozn. 2 - spec. dle výpisu výplní</t>
  </si>
  <si>
    <t>-279156787</t>
  </si>
  <si>
    <t>85</t>
  </si>
  <si>
    <t>766-x2</t>
  </si>
  <si>
    <t>okno plastové vel. 1800x1500mm ozn. 3 - spec. dle výpisu výplní</t>
  </si>
  <si>
    <t>-458395881</t>
  </si>
  <si>
    <t>86</t>
  </si>
  <si>
    <t>766-x3</t>
  </si>
  <si>
    <t>okno plastové vel. 1500x1500mm ozn. 4 - spec. dle výpisu výplní</t>
  </si>
  <si>
    <t>1320704127</t>
  </si>
  <si>
    <t>87</t>
  </si>
  <si>
    <t>766-x4</t>
  </si>
  <si>
    <t>okno plastové vel. 900x1500mm ozn. 5 - spec. dle výpisu výplní</t>
  </si>
  <si>
    <t>20411319</t>
  </si>
  <si>
    <t>88</t>
  </si>
  <si>
    <t>766-x5</t>
  </si>
  <si>
    <t>dveře balkonové vel. 900x2430mm ozn. 6 - spec. dle výpisu výplní</t>
  </si>
  <si>
    <t>1095231486</t>
  </si>
  <si>
    <t>89</t>
  </si>
  <si>
    <t>766-x6</t>
  </si>
  <si>
    <t>okno plastové vel. 1800x1630mm ozn. 7 - spec. dle výpisu výplní</t>
  </si>
  <si>
    <t>-413198403</t>
  </si>
  <si>
    <t>90</t>
  </si>
  <si>
    <t>766-x7</t>
  </si>
  <si>
    <t>okno plastové vel. 900x1500mm ozn. 8 - spec. dle výpisu výplní</t>
  </si>
  <si>
    <t>-1358124929</t>
  </si>
  <si>
    <t>91</t>
  </si>
  <si>
    <t>766-x8</t>
  </si>
  <si>
    <t>okno plastové vel. 600x600mm ozn. 9 - spec. dle výpisu výplní</t>
  </si>
  <si>
    <t>781859573</t>
  </si>
  <si>
    <t>92</t>
  </si>
  <si>
    <t>766694116</t>
  </si>
  <si>
    <t>Montáž ostatních truhlářských konstrukcí parapetních desek dřevěných nebo plastových šířky do 300 mm</t>
  </si>
  <si>
    <t>-987938827</t>
  </si>
  <si>
    <t>https://podminky.urs.cz/item/CS_URS_2023_02/766694116</t>
  </si>
  <si>
    <t>93</t>
  </si>
  <si>
    <t>61140079/R</t>
  </si>
  <si>
    <t xml:space="preserve">parapet plastový vnitřní – š 260mm, barva bílá </t>
  </si>
  <si>
    <t>-58377650</t>
  </si>
  <si>
    <t>Poznámka k položce:_x000d_
Skutečnou šířku nutno zaměřit na stavbě</t>
  </si>
  <si>
    <t>94</t>
  </si>
  <si>
    <t>61140076</t>
  </si>
  <si>
    <t>koncovka k parapetu oboustranná š 600mm, barva bílá</t>
  </si>
  <si>
    <t>-1986762796</t>
  </si>
  <si>
    <t>95</t>
  </si>
  <si>
    <t>998766202</t>
  </si>
  <si>
    <t>Přesun hmot pro konstrukce truhlářské stanovený procentní sazbou (%) z ceny vodorovná dopravní vzdálenost do 50 m v objektech výšky přes 6 do 12 m</t>
  </si>
  <si>
    <t>1434537070</t>
  </si>
  <si>
    <t>https://podminky.urs.cz/item/CS_URS_2023_02/998766202</t>
  </si>
  <si>
    <t>767</t>
  </si>
  <si>
    <t>Konstrukce zámečnické</t>
  </si>
  <si>
    <t>96</t>
  </si>
  <si>
    <t>767810811</t>
  </si>
  <si>
    <t>Demontáž větracích mřížek ocelových čtyřhranných neho kruhových</t>
  </si>
  <si>
    <t>290683651</t>
  </si>
  <si>
    <t>https://podminky.urs.cz/item/CS_URS_2023_02/767810811</t>
  </si>
  <si>
    <t>97</t>
  </si>
  <si>
    <t>767-x1</t>
  </si>
  <si>
    <t>Výroba, dodávka a montáž dveře vchodové Al vel. 1800x2430mm s příslušenstvím a parotěsným utěsněním dle ČSN ozn. 1 - spec. dle výpisu výplní</t>
  </si>
  <si>
    <t>1731993072</t>
  </si>
  <si>
    <t>98</t>
  </si>
  <si>
    <t>998767202</t>
  </si>
  <si>
    <t>Přesun hmot pro zámečnické konstrukce stanovený procentní sazbou (%) z ceny vodorovná dopravní vzdálenost do 50 m v objektech výšky přes 6 do 12 m</t>
  </si>
  <si>
    <t>1663430640</t>
  </si>
  <si>
    <t>https://podminky.urs.cz/item/CS_URS_2023_02/998767202</t>
  </si>
  <si>
    <t>784</t>
  </si>
  <si>
    <t>Dokončovací práce - malby a tapety</t>
  </si>
  <si>
    <t>99</t>
  </si>
  <si>
    <t>784181121</t>
  </si>
  <si>
    <t>Penetrace podkladu jednonásobná hloubková akrylátová bezbarvá v místnostech výšky do 3,80 m</t>
  </si>
  <si>
    <t>-1177585277</t>
  </si>
  <si>
    <t>https://podminky.urs.cz/item/CS_URS_2023_02/784181121</t>
  </si>
  <si>
    <t>Po výměně výplní</t>
  </si>
  <si>
    <t>(1,8+2,43+2,43)*0,16</t>
  </si>
  <si>
    <t>((0,85+0,9+0,9)*12)*0,23</t>
  </si>
  <si>
    <t>((1,8+1,5+1,5)*8)*0,23</t>
  </si>
  <si>
    <t>((1,5+1,5+1,5)*6)*0,23</t>
  </si>
  <si>
    <t>((0,9+1,5+1,5)*4)*0,23</t>
  </si>
  <si>
    <t>((0,9+2,43+2,43)*6)*0,23</t>
  </si>
  <si>
    <t>(1,8+1,63+1,63)*0,23</t>
  </si>
  <si>
    <t>((0,9+1,5+1,5)*2)*0,23</t>
  </si>
  <si>
    <t>(0,6+0,6+0,6)*0,23</t>
  </si>
  <si>
    <t>100</t>
  </si>
  <si>
    <t>784211101</t>
  </si>
  <si>
    <t>Malby z malířských směsí oděruvzdorných za mokra dvojnásobné, bílé za mokra oděruvzdorné výborně v místnostech výšky do 3,80 m</t>
  </si>
  <si>
    <t>264259646</t>
  </si>
  <si>
    <t>https://podminky.urs.cz/item/CS_URS_2023_02/784211101</t>
  </si>
  <si>
    <t>02 - Balkonové desky</t>
  </si>
  <si>
    <t xml:space="preserve">    771 - Podlahy z dlaždic</t>
  </si>
  <si>
    <t>545954687</t>
  </si>
  <si>
    <t>Podhledy balkonových desek</t>
  </si>
  <si>
    <t>(3,35*1,25)*4</t>
  </si>
  <si>
    <t>621131121</t>
  </si>
  <si>
    <t>Podkladní a spojovací vrstva vnějších omítaných ploch penetrace nanášená ručně podhledů</t>
  </si>
  <si>
    <t>1020354806</t>
  </si>
  <si>
    <t>https://podminky.urs.cz/item/CS_URS_2023_02/621131121</t>
  </si>
  <si>
    <t>621221011</t>
  </si>
  <si>
    <t>Montáž kontaktního zateplení lepením a mechanickým kotvením z desek z minerální vlny s podélnou orientací vláken nebo kombinovaných na vnější podhledy, na podklad betonový nebo z lehčeného betonu, z tvárnic keramických nebo vápenopískových, tloušťky desek přes 40 do 80 mm</t>
  </si>
  <si>
    <t>-1565862586</t>
  </si>
  <si>
    <t>https://podminky.urs.cz/item/CS_URS_2023_02/621221011</t>
  </si>
  <si>
    <t>(3,23*1,15)*4</t>
  </si>
  <si>
    <t>63142003</t>
  </si>
  <si>
    <t>deska tepelně izolační minerální kontaktních fasád podélné vlákno λ=0,035 tl 60mm</t>
  </si>
  <si>
    <t>223029656</t>
  </si>
  <si>
    <t>14,858*1,05 'Přepočtené koeficientem množství</t>
  </si>
  <si>
    <t>621251105</t>
  </si>
  <si>
    <t>Montáž kontaktního zateplení lepením a mechanickým kotvením Příplatek k cenám za zápustnou montáž kotev s použitím tepelněizolačních zátek na vnější podhledy z minerální vlny</t>
  </si>
  <si>
    <t>-734408312</t>
  </si>
  <si>
    <t>https://podminky.urs.cz/item/CS_URS_2023_02/621251105</t>
  </si>
  <si>
    <t>621151031</t>
  </si>
  <si>
    <t>Penetrační nátěr vnějších pastovitých tenkovrstvých omítek silikonový podhledů</t>
  </si>
  <si>
    <t>-1444723962</t>
  </si>
  <si>
    <t>https://podminky.urs.cz/item/CS_URS_2023_02/621151031</t>
  </si>
  <si>
    <t>621531012</t>
  </si>
  <si>
    <t>Omítka tenkovrstvá silikonová vnějších ploch probarvená bez penetrace zatíraná (škrábaná), zrnitost 1,5 mm podhledů</t>
  </si>
  <si>
    <t>1843965525</t>
  </si>
  <si>
    <t>https://podminky.urs.cz/item/CS_URS_2023_02/621531012</t>
  </si>
  <si>
    <t>468744693</t>
  </si>
  <si>
    <t>Čela desek</t>
  </si>
  <si>
    <t>(3,35*0,15)*6</t>
  </si>
  <si>
    <t>622211001</t>
  </si>
  <si>
    <t>Montáž kontaktního zateplení lepením a mechanickým kotvením z polystyrenových desek na vnější stěny, na podklad betonový nebo z lehčeného betonu, z tvárnic keramických nebo vápenopískových, tloušťky desek do 40 mm</t>
  </si>
  <si>
    <t>-1394596624</t>
  </si>
  <si>
    <t>https://podminky.urs.cz/item/CS_URS_2023_02/622211001</t>
  </si>
  <si>
    <t>(3,23*0,15)*6</t>
  </si>
  <si>
    <t>28375932</t>
  </si>
  <si>
    <t>deska EPS 70 fasádní λ=0,039 tl 40mm</t>
  </si>
  <si>
    <t>-662496175</t>
  </si>
  <si>
    <t>2,907*1,05 'Přepočtené koeficientem množství</t>
  </si>
  <si>
    <t>240429936</t>
  </si>
  <si>
    <t>3,23*6</t>
  </si>
  <si>
    <t>63127464</t>
  </si>
  <si>
    <t>profil rohový Al 15x15mm s výztužnou tkaninou š 100mm pro ETICS</t>
  </si>
  <si>
    <t>-262358536</t>
  </si>
  <si>
    <t>19,38*1,15 'Přepočtené koeficientem množství</t>
  </si>
  <si>
    <t>-364522040</t>
  </si>
  <si>
    <t>3,23*4</t>
  </si>
  <si>
    <t>1268007084</t>
  </si>
  <si>
    <t>12,92*1,15 'Přepočtené koeficientem množství</t>
  </si>
  <si>
    <t>-166792948</t>
  </si>
  <si>
    <t>2,907</t>
  </si>
  <si>
    <t>21342982</t>
  </si>
  <si>
    <t>006-x4</t>
  </si>
  <si>
    <t>D+M+PH Lokální reprofilace balkonových desek - spec. dle PD</t>
  </si>
  <si>
    <t>859430452</t>
  </si>
  <si>
    <t>006-x2</t>
  </si>
  <si>
    <t>D+M+PH Vyztužení podlah po provedení spádových klínů balkonových desek lepící stěrkou s vloženou armovací tkaninou - spec. dle PD</t>
  </si>
  <si>
    <t>-450121241</t>
  </si>
  <si>
    <t>(3,23*1,15)*6</t>
  </si>
  <si>
    <t>(0,88*0,24)*6</t>
  </si>
  <si>
    <t>Odstranění všech vrstev balkonových desek vč. likvidace odpadu</t>
  </si>
  <si>
    <t>2113004295</t>
  </si>
  <si>
    <t>(3,35*1,25)*6</t>
  </si>
  <si>
    <t>(0,88*0,1)*6</t>
  </si>
  <si>
    <t>817879181</t>
  </si>
  <si>
    <t>-474197979</t>
  </si>
  <si>
    <t>-1598455351</t>
  </si>
  <si>
    <t>-648797398</t>
  </si>
  <si>
    <t>1157981762</t>
  </si>
  <si>
    <t>0,322*25</t>
  </si>
  <si>
    <t>2112025164</t>
  </si>
  <si>
    <t>396465472</t>
  </si>
  <si>
    <t>713121111/R</t>
  </si>
  <si>
    <t>Montáž tepelné izolace podlah rohožemi, pásy, deskami, dílci, bloky (izolační materiál ve specifikaci) lepením jednovrstvá - spec. dle PD</t>
  </si>
  <si>
    <t>1170339414</t>
  </si>
  <si>
    <t>28376142</t>
  </si>
  <si>
    <t xml:space="preserve">klín izolační EPS 150 </t>
  </si>
  <si>
    <t>m3</t>
  </si>
  <si>
    <t>1888723794</t>
  </si>
  <si>
    <t>23,554*0,06</t>
  </si>
  <si>
    <t>1,413*1,05 'Přepočtené koeficientem množství</t>
  </si>
  <si>
    <t>1176777974</t>
  </si>
  <si>
    <t>767161813</t>
  </si>
  <si>
    <t>Demontáž zábradlí do suti rovného nerozebíratelný spoj hmotnosti 1 m zábradlí do 20 kg</t>
  </si>
  <si>
    <t>-272086003</t>
  </si>
  <si>
    <t>https://podminky.urs.cz/item/CS_URS_2023_02/767161813</t>
  </si>
  <si>
    <t>Balkonové zábradlí</t>
  </si>
  <si>
    <t>3,35*6</t>
  </si>
  <si>
    <t>767-x2</t>
  </si>
  <si>
    <t>Výroba, dodávka a montáž nového balkonového zábradlí vč. povrchových úprav, výplně a ukotvení - spec. dle TZ str. 15</t>
  </si>
  <si>
    <t>1321538490</t>
  </si>
  <si>
    <t>1870143562</t>
  </si>
  <si>
    <t>771</t>
  </si>
  <si>
    <t>Podlahy z dlaždic</t>
  </si>
  <si>
    <t>771121011</t>
  </si>
  <si>
    <t>Příprava podkladu před provedením dlažby nátěr penetrační na podlahu</t>
  </si>
  <si>
    <t>1553106158</t>
  </si>
  <si>
    <t>https://podminky.urs.cz/item/CS_URS_2023_02/771121011</t>
  </si>
  <si>
    <t>771161023</t>
  </si>
  <si>
    <t>Příprava podkladu před provedením dlažby montáž profilu ukončujícího profilu pro balkony a terasy</t>
  </si>
  <si>
    <t>546918729</t>
  </si>
  <si>
    <t>https://podminky.urs.cz/item/CS_URS_2023_02/771161023</t>
  </si>
  <si>
    <t>59054296</t>
  </si>
  <si>
    <t>profil Balkonový PCI - spec. dle PD</t>
  </si>
  <si>
    <t>-878890295</t>
  </si>
  <si>
    <t>12,92*1,1 'Přepočtené koeficientem množství</t>
  </si>
  <si>
    <t>771591112</t>
  </si>
  <si>
    <t>Izolace podlahy pod dlažbu nátěrem nebo stěrkou ve dvou vrstvách - spec. dle PD</t>
  </si>
  <si>
    <t>-764723748</t>
  </si>
  <si>
    <t>https://podminky.urs.cz/item/CS_URS_2023_02/771591112</t>
  </si>
  <si>
    <t>((3,23+1,15+0,24+1,15+0,24-0,88)*0,3)*6</t>
  </si>
  <si>
    <t>771591211</t>
  </si>
  <si>
    <t>Izolace podlahy pod dlažbu rohož pod dlažbu celoplošně lepená roznášecí a separační - spec. dle PD</t>
  </si>
  <si>
    <t>875582065</t>
  </si>
  <si>
    <t>https://podminky.urs.cz/item/CS_URS_2023_02/771591211</t>
  </si>
  <si>
    <t>771591241</t>
  </si>
  <si>
    <t>Izolace podlahy pod dlažbu těsnícími izolačními pásy vnitřní kout</t>
  </si>
  <si>
    <t>-902092898</t>
  </si>
  <si>
    <t>https://podminky.urs.cz/item/CS_URS_2023_02/771591241</t>
  </si>
  <si>
    <t>771591242</t>
  </si>
  <si>
    <t>Izolace podlahy pod dlažbu těsnícími izolačními pásy vnější roh</t>
  </si>
  <si>
    <t>1903845906</t>
  </si>
  <si>
    <t>https://podminky.urs.cz/item/CS_URS_2023_02/771591242</t>
  </si>
  <si>
    <t>771591264/R</t>
  </si>
  <si>
    <t>Izolace podlahy pod dlažbu těsnícími izolačními pásy - PCI Pecitape® Butyl</t>
  </si>
  <si>
    <t>284596543</t>
  </si>
  <si>
    <t>(3,23+1,15+0,24+1,15+0,24-0,88)*6</t>
  </si>
  <si>
    <t>771-x1</t>
  </si>
  <si>
    <t>D+M PE výplňový profil PCI DIN Polyband 08</t>
  </si>
  <si>
    <t>1999423795</t>
  </si>
  <si>
    <t>(3,23+1,15+0,24+1,15+0,24)*6</t>
  </si>
  <si>
    <t>771-x2</t>
  </si>
  <si>
    <t>D+M Difúzní páska PCI Pecitape® DB</t>
  </si>
  <si>
    <t>-1391263330</t>
  </si>
  <si>
    <t>771574115</t>
  </si>
  <si>
    <t>Montáž podlah z dlaždic keramických lepených flexibilním lepidlem maloformátových hladkých přes 22 do 25 ks/m2</t>
  </si>
  <si>
    <t>1604006260</t>
  </si>
  <si>
    <t>https://podminky.urs.cz/item/CS_URS_2023_02/771574115</t>
  </si>
  <si>
    <t>771474112</t>
  </si>
  <si>
    <t>Montáž soklů z dlaždic keramických lepených flexibilním lepidlem rovných, výšky přes 65 do 90 mm</t>
  </si>
  <si>
    <t>-1339115557</t>
  </si>
  <si>
    <t>https://podminky.urs.cz/item/CS_URS_2023_02/771474112</t>
  </si>
  <si>
    <t>59761605</t>
  </si>
  <si>
    <t>dlažba keramická, vel. 200x200x9mm, protiskluznost R10, rektifikovaná - výběr dle investora</t>
  </si>
  <si>
    <t>CS ÚRS 2023 01</t>
  </si>
  <si>
    <t>-830681594</t>
  </si>
  <si>
    <t>23,554+30,78*0,08</t>
  </si>
  <si>
    <t>26,016*1,1 'Přepočtené koeficientem množství</t>
  </si>
  <si>
    <t>771591116/R</t>
  </si>
  <si>
    <t>Podlahy - dokončovací práce spárování PU tmelem</t>
  </si>
  <si>
    <t>-1939830943</t>
  </si>
  <si>
    <t>998771202</t>
  </si>
  <si>
    <t>Přesun hmot pro podlahy z dlaždic stanovený procentní sazbou (%) z ceny vodorovná dopravní vzdálenost do 50 m v objektech výšky přes 6 do 12 m</t>
  </si>
  <si>
    <t>-427097290</t>
  </si>
  <si>
    <t>https://podminky.urs.cz/item/CS_URS_2023_02/998771202</t>
  </si>
  <si>
    <t>03 - Střecha</t>
  </si>
  <si>
    <t xml:space="preserve">    712 - Povlakové krytiny</t>
  </si>
  <si>
    <t xml:space="preserve">    762 - Konstrukce tesařské</t>
  </si>
  <si>
    <t xml:space="preserve">    765 - Krytina skládaná</t>
  </si>
  <si>
    <t xml:space="preserve">    783 - Dokončovací práce - nátěry</t>
  </si>
  <si>
    <t>-1557834251</t>
  </si>
  <si>
    <t>843914669</t>
  </si>
  <si>
    <t>835952558</t>
  </si>
  <si>
    <t>-316772622</t>
  </si>
  <si>
    <t>5,089*25</t>
  </si>
  <si>
    <t>-26151104</t>
  </si>
  <si>
    <t>712</t>
  </si>
  <si>
    <t>Povlakové krytiny</t>
  </si>
  <si>
    <t>712431801</t>
  </si>
  <si>
    <t>Odstranění povlakové krytiny střech šikmých přes 10° do 30° z pásů uložených na sucho AIP nebo NAIP</t>
  </si>
  <si>
    <t>684075815</t>
  </si>
  <si>
    <t>https://podminky.urs.cz/item/CS_URS_2023_02/712431801</t>
  </si>
  <si>
    <t>3,782*4,79*2</t>
  </si>
  <si>
    <t>2,659*4,79</t>
  </si>
  <si>
    <t>3,11*4,79*2</t>
  </si>
  <si>
    <t>2,581*4,79</t>
  </si>
  <si>
    <t>712631801</t>
  </si>
  <si>
    <t>Odstranění povlakové krytiny střech šikmých přes 30° z pásů uložených na sucho AIP nebo NAIP</t>
  </si>
  <si>
    <t>-238349128</t>
  </si>
  <si>
    <t>https://podminky.urs.cz/item/CS_URS_2023_02/712631801</t>
  </si>
  <si>
    <t>(3,85+0,25+3,85+0,25+3,975+0,26+0,25+3,975)*7,07</t>
  </si>
  <si>
    <t>8,5*1,18</t>
  </si>
  <si>
    <t>8,25*1,18</t>
  </si>
  <si>
    <t>4,25*3,59</t>
  </si>
  <si>
    <t>4,125*3,59</t>
  </si>
  <si>
    <t>-(0,78*1,18)*4</t>
  </si>
  <si>
    <t>-0,8*0,75</t>
  </si>
  <si>
    <t>Demontáž hromosvodu na střeše vč. likvidace</t>
  </si>
  <si>
    <t>-816893660</t>
  </si>
  <si>
    <t>D+M Nový hromosvod na střeše vč. revize</t>
  </si>
  <si>
    <t>-2051026217</t>
  </si>
  <si>
    <t>-1229609560</t>
  </si>
  <si>
    <t>762</t>
  </si>
  <si>
    <t>Konstrukce tesařské</t>
  </si>
  <si>
    <t>762341811</t>
  </si>
  <si>
    <t>Demontáž bednění a laťování bednění střech rovných, obloukových, sklonu do 60° se všemi nadstřešními konstrukcemi z prken hrubých, hoblovaných tl. do 32 mm</t>
  </si>
  <si>
    <t>-1442967347</t>
  </si>
  <si>
    <t>https://podminky.urs.cz/item/CS_URS_2023_02/762341811</t>
  </si>
  <si>
    <t>Rozsah 30%</t>
  </si>
  <si>
    <t>(3,782*4,79*2)*0,3</t>
  </si>
  <si>
    <t>(2,659*4,79)*0,3</t>
  </si>
  <si>
    <t>(3,11*4,79*2)*0,3</t>
  </si>
  <si>
    <t>(2,581*4,79)*0,3</t>
  </si>
  <si>
    <t>((3,85+0,25+3,85+0,25+3,975+0,26+0,25+3,975)*7,07)*0,3</t>
  </si>
  <si>
    <t>(8,5*1,18)*0,3</t>
  </si>
  <si>
    <t>(8,25*1,18)*0,3</t>
  </si>
  <si>
    <t>(4,25*3,59)*0,3</t>
  </si>
  <si>
    <t>(4,125*3,59)*0,3</t>
  </si>
  <si>
    <t>-((0,78*1,18)*4)*0,3</t>
  </si>
  <si>
    <t>-(0,6*0,6)*0,3</t>
  </si>
  <si>
    <t>-(0,8*0,75)*0,3</t>
  </si>
  <si>
    <t>762343811</t>
  </si>
  <si>
    <t>Demontáž bednění a laťování bednění okapů a štítových říms, včetně kostry, krajnice a závětrného prkna, pevných žaluzií a bednění z dílců, z prken hrubých, hoblovaných tl. do 32 mm</t>
  </si>
  <si>
    <t>616999811</t>
  </si>
  <si>
    <t>https://podminky.urs.cz/item/CS_URS_2023_02/762343811</t>
  </si>
  <si>
    <t>Demontáž střešních podhledů</t>
  </si>
  <si>
    <t>(3,85+0,25+3,85+0,25+3,975+0,26+3,975+0,25+3,509+0,273+3,509+0,273+2,837+0,273+2,837+0,273)*0,7</t>
  </si>
  <si>
    <t>(4,79*4+7,06*4)*0,51</t>
  </si>
  <si>
    <t>2,22</t>
  </si>
  <si>
    <t>3,35*1,25*2</t>
  </si>
  <si>
    <t>762083122</t>
  </si>
  <si>
    <t>Impregnace řeziva máčením proti dřevokaznému hmyzu, houbám a plísním, třída ohrožení 3 a 4 (dřevo v exteriéru)</t>
  </si>
  <si>
    <t>-1976986106</t>
  </si>
  <si>
    <t>https://podminky.urs.cz/item/CS_URS_2023_02/762083122</t>
  </si>
  <si>
    <t>2,105+1,225</t>
  </si>
  <si>
    <t>762081150</t>
  </si>
  <si>
    <t>Hoblování hraněného řeziva přímo na staveništi ve staveništní dílně</t>
  </si>
  <si>
    <t>-1457249210</t>
  </si>
  <si>
    <t>https://podminky.urs.cz/item/CS_URS_2023_02/762081150</t>
  </si>
  <si>
    <t>Prkna na střešní podhledy</t>
  </si>
  <si>
    <t>1,225</t>
  </si>
  <si>
    <t>762341210</t>
  </si>
  <si>
    <t>Montáž bednění střech rovných a šikmých sklonu do 60° s vyřezáním otvorů z prken hrubých na sraz tl. do 32 mm</t>
  </si>
  <si>
    <t>-507427930</t>
  </si>
  <si>
    <t>https://podminky.urs.cz/item/CS_URS_2023_02/762341210</t>
  </si>
  <si>
    <t>60515111</t>
  </si>
  <si>
    <t>řezivo jehličnaté boční prkno 20-30mm</t>
  </si>
  <si>
    <t>-1739755289</t>
  </si>
  <si>
    <t>76,231*0,024</t>
  </si>
  <si>
    <t>1,83*1,15 'Přepočtené koeficientem množství</t>
  </si>
  <si>
    <t>762341650</t>
  </si>
  <si>
    <t>Montáž bednění střech štítových okapových říms, krajnic, závětrných prken a žaluzií ve spádu nebo rovnoběžně s okapem z prken hoblovaných</t>
  </si>
  <si>
    <t>-345379532</t>
  </si>
  <si>
    <t>https://podminky.urs.cz/item/CS_URS_2023_02/762341650</t>
  </si>
  <si>
    <t>Střešní podhledy</t>
  </si>
  <si>
    <t>(3,85+0,25+3,85+0,25+3,975+0,26+3,975+0,25+3,509+0,273+3,509+0,273+2,837+0,273+2,837+0,273)*0,56</t>
  </si>
  <si>
    <t>(4,79*4+7,06*4)*0,37</t>
  </si>
  <si>
    <t>3,23*1,17*2</t>
  </si>
  <si>
    <t>-2081233723</t>
  </si>
  <si>
    <t>44,365*0,024</t>
  </si>
  <si>
    <t>1,065*1,15 'Přepočtené koeficientem množství</t>
  </si>
  <si>
    <t>762395000</t>
  </si>
  <si>
    <t>Spojovací prostředky krovů, bednění a laťování, nadstřešních konstrukcí svory, prkna, hřebíky, pásová ocel, vruty</t>
  </si>
  <si>
    <t>111191821</t>
  </si>
  <si>
    <t>https://podminky.urs.cz/item/CS_URS_2023_02/762395000</t>
  </si>
  <si>
    <t>1,83+44,365*0,024</t>
  </si>
  <si>
    <t>998762202</t>
  </si>
  <si>
    <t>Přesun hmot pro konstrukce tesařské stanovený procentní sazbou (%) z ceny vodorovná dopravní vzdálenost do 50 m v objektech výšky přes 6 do 12 m</t>
  </si>
  <si>
    <t>494107938</t>
  </si>
  <si>
    <t>https://podminky.urs.cz/item/CS_URS_2023_02/998762202</t>
  </si>
  <si>
    <t>764001811</t>
  </si>
  <si>
    <t>Demontáž klempířských konstrukcí dilatační lišty do suti</t>
  </si>
  <si>
    <t>1157955142</t>
  </si>
  <si>
    <t>https://podminky.urs.cz/item/CS_URS_2023_02/764001811</t>
  </si>
  <si>
    <t>2,79*4</t>
  </si>
  <si>
    <t>764001891</t>
  </si>
  <si>
    <t>Demontáž klempířských konstrukcí oplechování úžlabí do suti</t>
  </si>
  <si>
    <t>1783046349</t>
  </si>
  <si>
    <t>https://podminky.urs.cz/item/CS_URS_2023_02/764001891</t>
  </si>
  <si>
    <t>6,3+6,3+6,51+6,51</t>
  </si>
  <si>
    <t>764002801</t>
  </si>
  <si>
    <t>Demontáž klempířských konstrukcí závětrné lišty do suti</t>
  </si>
  <si>
    <t>1226969092</t>
  </si>
  <si>
    <t>https://podminky.urs.cz/item/CS_URS_2023_02/764002801</t>
  </si>
  <si>
    <t>4,79+4,79+4,79+4,79+7,07+7,07+7,07+7,07</t>
  </si>
  <si>
    <t>764002811</t>
  </si>
  <si>
    <t>Demontáž klempířských konstrukcí okapového plechu do suti, v krytině povlakové</t>
  </si>
  <si>
    <t>950228555</t>
  </si>
  <si>
    <t>https://podminky.urs.cz/item/CS_URS_2023_02/764002811</t>
  </si>
  <si>
    <t>3,85+3,85+0,25+0,25+3,509+3,509+0,273+0,273+3,975+3,975+0,25+0,25+2,837+2,837+0,273+0,273</t>
  </si>
  <si>
    <t>764002835</t>
  </si>
  <si>
    <t>Demontáž klempířských konstrukcí sněhového zachytávače kusového do suti</t>
  </si>
  <si>
    <t>-2147013298</t>
  </si>
  <si>
    <t>https://podminky.urs.cz/item/CS_URS_2023_02/764002835</t>
  </si>
  <si>
    <t>764002871</t>
  </si>
  <si>
    <t>Demontáž klempířských konstrukcí lemování zdí do suti</t>
  </si>
  <si>
    <t>1427189223</t>
  </si>
  <si>
    <t>https://podminky.urs.cz/item/CS_URS_2023_02/764002871</t>
  </si>
  <si>
    <t>764004801</t>
  </si>
  <si>
    <t>Demontáž klempířských konstrukcí žlabu podokapního do suti</t>
  </si>
  <si>
    <t>346890870</t>
  </si>
  <si>
    <t>https://podminky.urs.cz/item/CS_URS_2023_02/764004801</t>
  </si>
  <si>
    <t>3,85+0,25+3,509+3,509+0,25+3,85+3,975+0,26+2,837+2,837+0,25+3,975</t>
  </si>
  <si>
    <t>764-x1</t>
  </si>
  <si>
    <t>Demontáž oplechování prostupu stožáru spol. antény vč. likvidace</t>
  </si>
  <si>
    <t>-481082492</t>
  </si>
  <si>
    <t>764-x2</t>
  </si>
  <si>
    <t>Demontáž oplechování prostupu potrubí VZT vč. likvidace</t>
  </si>
  <si>
    <t>2103644337</t>
  </si>
  <si>
    <t>764041423/R</t>
  </si>
  <si>
    <t>Dilatační lišta z titanzinkového předzvětralého plechu připojovací, včetně tmelení rš 145 mm</t>
  </si>
  <si>
    <t>1410062066</t>
  </si>
  <si>
    <t>764241467/R</t>
  </si>
  <si>
    <t>Oplechování střešních prvků z titanzinkového předzvětralého plechu úžlabí rš 600 mm</t>
  </si>
  <si>
    <t>-239436954</t>
  </si>
  <si>
    <t>764242405/R</t>
  </si>
  <si>
    <t>Oplechování střešních prvků z titanzinkového předzvětralého plechu štítu závětrnou lištou rš 380 mm</t>
  </si>
  <si>
    <t>1185499394</t>
  </si>
  <si>
    <t>764242434</t>
  </si>
  <si>
    <t>Oplechování střešních prvků z titanzinkového předzvětralého plechu okapu okapovým plechem střechy rovné rš 330 mm</t>
  </si>
  <si>
    <t>1049740133</t>
  </si>
  <si>
    <t>https://podminky.urs.cz/item/CS_URS_2023_02/764242434</t>
  </si>
  <si>
    <t>764243456</t>
  </si>
  <si>
    <t>Oplechování střešních prvků z titanzinkového předzvětralého plechu sněhový zachytávač průbežný dvoutrubkový</t>
  </si>
  <si>
    <t>1958945421</t>
  </si>
  <si>
    <t>https://podminky.urs.cz/item/CS_URS_2023_02/764243456</t>
  </si>
  <si>
    <t>3,85*2+0,25*2+3,975*2+0,25*2+0,273*2+2,837*2+3,509*2+0,273*2</t>
  </si>
  <si>
    <t>764341414</t>
  </si>
  <si>
    <t>Lemování zdí z titanzinkového předzvětralého plechu boční nebo horní rovných, střech s krytinou skládanou mimo prejzovou rš 330 mm</t>
  </si>
  <si>
    <t>-1824226339</t>
  </si>
  <si>
    <t>https://podminky.urs.cz/item/CS_URS_2023_02/764341414</t>
  </si>
  <si>
    <t>764541403</t>
  </si>
  <si>
    <t>Žlab podokapní z titanzinkového předzvětralého plechu včetně háků a čel půlkruhový rš 250 mm</t>
  </si>
  <si>
    <t>-1726313101</t>
  </si>
  <si>
    <t>https://podminky.urs.cz/item/CS_URS_2023_02/764541403</t>
  </si>
  <si>
    <t>2,837+2,837+3,509+3,509</t>
  </si>
  <si>
    <t>764541405</t>
  </si>
  <si>
    <t>Žlab podokapní z titanzinkového předzvětralého plechu včetně háků a čel půlkruhový rš 330 mm</t>
  </si>
  <si>
    <t>52195521</t>
  </si>
  <si>
    <t>https://podminky.urs.cz/item/CS_URS_2023_02/764541405</t>
  </si>
  <si>
    <t>3,85+0,25+0,25+3,85+3,975+0,26+0,25+3,975</t>
  </si>
  <si>
    <t>764541443</t>
  </si>
  <si>
    <t>Žlab podokapní z titanzinkového předzvětralého plechu včetně háků a čel kotlík oválný (trychtýřový), rš žlabu/průměr svodu 250/80 mm</t>
  </si>
  <si>
    <t>1474813269</t>
  </si>
  <si>
    <t>https://podminky.urs.cz/item/CS_URS_2023_02/764541443</t>
  </si>
  <si>
    <t>764541446</t>
  </si>
  <si>
    <t>Žlab podokapní z titanzinkového předzvětralého plechu včetně háků a čel kotlík oválný (trychtýřový), rš žlabu/průměr svodu 330/100 mm</t>
  </si>
  <si>
    <t>1806334022</t>
  </si>
  <si>
    <t>https://podminky.urs.cz/item/CS_URS_2023_02/764541446</t>
  </si>
  <si>
    <t>764-x3</t>
  </si>
  <si>
    <t>D+M Oplechování prostupu stožáru spol. antény z TiZn předzvětralého plechu</t>
  </si>
  <si>
    <t>259043435</t>
  </si>
  <si>
    <t>764-x4</t>
  </si>
  <si>
    <t>D+M Oplechování prostupu VZT z TiZn předzvětralého plechu</t>
  </si>
  <si>
    <t>-786722859</t>
  </si>
  <si>
    <t>-963435712</t>
  </si>
  <si>
    <t>765</t>
  </si>
  <si>
    <t>Krytina skládaná</t>
  </si>
  <si>
    <t>765151801</t>
  </si>
  <si>
    <t>Demontáž krytiny bitumenové ze šindelů sklonu do 30° do suti</t>
  </si>
  <si>
    <t>1798596652</t>
  </si>
  <si>
    <t>https://podminky.urs.cz/item/CS_URS_2023_02/765151801</t>
  </si>
  <si>
    <t>765151805</t>
  </si>
  <si>
    <t>Demontáž krytiny bitumenové ze šindelů sklonu do 30° hřebene nebo nároží do suti</t>
  </si>
  <si>
    <t>-761595616</t>
  </si>
  <si>
    <t>https://podminky.urs.cz/item/CS_URS_2023_02/765151805</t>
  </si>
  <si>
    <t>7,95+7,95+6,441+5,691</t>
  </si>
  <si>
    <t>765151811</t>
  </si>
  <si>
    <t>Demontáž krytiny bitumenové ze šindelů Příplatek k cenám za sklon přes 30° demontáže krytiny</t>
  </si>
  <si>
    <t>-1443706197</t>
  </si>
  <si>
    <t>https://podminky.urs.cz/item/CS_URS_2023_02/765151811</t>
  </si>
  <si>
    <t>765151815</t>
  </si>
  <si>
    <t>Demontáž krytiny bitumenové ze šindelů Příplatek k cenám za sklon přes 30° demontáže hřebene nebo nároží</t>
  </si>
  <si>
    <t>1270755167</t>
  </si>
  <si>
    <t>https://podminky.urs.cz/item/CS_URS_2023_02/765151815</t>
  </si>
  <si>
    <t>7,95+7,95</t>
  </si>
  <si>
    <t>765192811</t>
  </si>
  <si>
    <t>Demontáž střešního výlezu jakékoliv plochy</t>
  </si>
  <si>
    <t>500391454</t>
  </si>
  <si>
    <t>https://podminky.urs.cz/item/CS_URS_2023_02/765192811</t>
  </si>
  <si>
    <t>765-x1</t>
  </si>
  <si>
    <t>Demontáž stoupací plošiny vč. likvidace</t>
  </si>
  <si>
    <t>-1233403062</t>
  </si>
  <si>
    <t>765-x4</t>
  </si>
  <si>
    <t>Demontáž stoupací tašky vč. likvidace</t>
  </si>
  <si>
    <t>-930754534</t>
  </si>
  <si>
    <t>765193001</t>
  </si>
  <si>
    <t>Montáž podkladního pásu vyrovnávacího</t>
  </si>
  <si>
    <t>679002950</t>
  </si>
  <si>
    <t>https://podminky.urs.cz/item/CS_URS_2023_02/765193001</t>
  </si>
  <si>
    <t>62866380</t>
  </si>
  <si>
    <t>pás podkladní asfaltového šindele</t>
  </si>
  <si>
    <t>-1336672934</t>
  </si>
  <si>
    <t xml:space="preserve">Poznámka k položce:_x000d_
odlehčený bitumen s nosnou vložkou z polyesteru a polypropylenovým filmem z obou stran </t>
  </si>
  <si>
    <t>254,102*1,15 'Přepočtené koeficientem množství</t>
  </si>
  <si>
    <t>765153022</t>
  </si>
  <si>
    <t>Krytina bitumenová ze šindelů obdélníkového tvaru, sklonu přes 20 do 30°</t>
  </si>
  <si>
    <t>703507047</t>
  </si>
  <si>
    <t>https://podminky.urs.cz/item/CS_URS_2023_02/765153022</t>
  </si>
  <si>
    <t>Poznámka k položce:_x000d_
laminovaný střešní šindel dl. 1038mm, š. 349mm,_x000d_
hmotnost 11,8 kg/m2, přilnavost granulátu max. 1,2g, podélné tržné_x000d_
zatížení 850N/50mm, příčné tržné zatížení 550N/50mm, podélná tažnost_x000d_
3,5%, tržná odolnost hřebíkem 140N, odolnost proti rychlosti větru 200_x000d_
km/h, reakce na oheň E, záruka výrobce 25 let.</t>
  </si>
  <si>
    <t>765153023</t>
  </si>
  <si>
    <t>Krytina bitumenová ze šindelů obdélníkového tvaru, sklonu přes 30°</t>
  </si>
  <si>
    <t>1724959822</t>
  </si>
  <si>
    <t>https://podminky.urs.cz/item/CS_URS_2023_02/765153023</t>
  </si>
  <si>
    <t>765153102</t>
  </si>
  <si>
    <t>Krytina bitumenová ze šindelů okapová hrana bez rozlišení tvaru</t>
  </si>
  <si>
    <t>-60448457</t>
  </si>
  <si>
    <t>https://podminky.urs.cz/item/CS_URS_2023_02/765153102</t>
  </si>
  <si>
    <t>765153131</t>
  </si>
  <si>
    <t>Krytina bitumenová ze šindelů úžlabí vložené z pásu</t>
  </si>
  <si>
    <t>325094151</t>
  </si>
  <si>
    <t>https://podminky.urs.cz/item/CS_URS_2023_02/765153131</t>
  </si>
  <si>
    <t>765151041</t>
  </si>
  <si>
    <t>Montáž krytiny bitumenové ze šindelů hřebene oboustranně z hřebenového dílu</t>
  </si>
  <si>
    <t>-312809398</t>
  </si>
  <si>
    <t>https://podminky.urs.cz/item/CS_URS_2023_02/765151041</t>
  </si>
  <si>
    <t>765-x3</t>
  </si>
  <si>
    <t>hřebenový plastový díl provětrávaný 1000/280mm</t>
  </si>
  <si>
    <t>-1355025226</t>
  </si>
  <si>
    <t>28,032*1,15 'Přepočtené koeficientem množství</t>
  </si>
  <si>
    <t>765155011</t>
  </si>
  <si>
    <t>Montáž střešních doplňků krytiny bitumenové ze šindelů stoupací plošiny, délky do 1 m</t>
  </si>
  <si>
    <t>-347431371</t>
  </si>
  <si>
    <t>https://podminky.urs.cz/item/CS_URS_2023_02/765155011</t>
  </si>
  <si>
    <t>62866423/R</t>
  </si>
  <si>
    <t>lávka komínová krytiny z asfaltového šindele vel. 1000x250mm</t>
  </si>
  <si>
    <t>145081012</t>
  </si>
  <si>
    <t>765155051</t>
  </si>
  <si>
    <t>Montáž střešních doplňků krytiny bitumenové ze šindelů opracování krytiny v místě prostupu plochy prostupu jednotlivě do 0,1 m2</t>
  </si>
  <si>
    <t>-1892006711</t>
  </si>
  <si>
    <t>https://podminky.urs.cz/item/CS_URS_2023_02/765155051</t>
  </si>
  <si>
    <t>765155053</t>
  </si>
  <si>
    <t>Montáž střešních doplňků krytiny bitumenové ze šindelů opracování krytiny v místě prostupu plochy prostupu jednotlivě přes 0,25 m2 do 0,5 m2</t>
  </si>
  <si>
    <t>1978065890</t>
  </si>
  <si>
    <t>https://podminky.urs.cz/item/CS_URS_2023_02/765155053</t>
  </si>
  <si>
    <t>765155054</t>
  </si>
  <si>
    <t>Montáž střešních doplňků krytiny bitumenové ze šindelů opracování krytiny v místě prostupu plochy prostupu jednotlivě přes 0,5 m2 do 1 m2</t>
  </si>
  <si>
    <t>1384804404</t>
  </si>
  <si>
    <t>https://podminky.urs.cz/item/CS_URS_2023_02/765155054</t>
  </si>
  <si>
    <t>765135213/R</t>
  </si>
  <si>
    <t>Montáž střešních doplňků krytiny bitumenové ze šindelů střešních výlezů, plochy jednotlivě přes 0,25 do 1,0 m2</t>
  </si>
  <si>
    <t>994125704</t>
  </si>
  <si>
    <t>55351066/R</t>
  </si>
  <si>
    <t>výlez střešní kompletní 60x60cm</t>
  </si>
  <si>
    <t>-1702575348</t>
  </si>
  <si>
    <t>Poznámka k položce:_x000d_
Střešní výlez (vikýřové střešní okno) 60 x 60 cm, dvojsklo, s lemováním a manžetou_x000d_
-fixační omezovač otevření křídla – zafixované křídlo minimalizuje riziko zavření a poškození_x000d_
skleněné výplně_x000d_
-kovový práh na spodní části rámu – při výstupu z okna se při nášlapu nepoškodí nebo_x000d_
neuštípne dřevěný rám_x000d_
- integrované U(universální) lemování_x000d_
- těsnící klíny u lemování_x000d_
- okapnička_x000d_
- madlo-3 uzavírací polohy_x000d_
- rám okna - lamelovaná borovice_x000d_
- zasklení - 4/6/4 , dvojsklo,_x000d_
- barva oplechování okna - antracit</t>
  </si>
  <si>
    <t>765-x2</t>
  </si>
  <si>
    <t>D+M Stoupací taška pro šindelové krytiny</t>
  </si>
  <si>
    <t>-1345408748</t>
  </si>
  <si>
    <t>998765202</t>
  </si>
  <si>
    <t>Přesun hmot pro krytiny skládané stanovený procentní sazbou (%) z ceny vodorovná dopravní vzdálenost do 50 m v objektech výšky přes 6 do 12 m</t>
  </si>
  <si>
    <t>-1721536211</t>
  </si>
  <si>
    <t>https://podminky.urs.cz/item/CS_URS_2023_02/998765202</t>
  </si>
  <si>
    <t>766674811</t>
  </si>
  <si>
    <t>Demontáž střešních oken na krytině hladké a drážkové, sklonu přes 30 do 45°</t>
  </si>
  <si>
    <t>-965498314</t>
  </si>
  <si>
    <t>https://podminky.urs.cz/item/CS_URS_2023_02/766674811</t>
  </si>
  <si>
    <t>766671004</t>
  </si>
  <si>
    <t>Montáž střešních oken dřevěných nebo plastových kyvných, výklopných/kyvných s okenním rámem a lemováním, s plisovaným límcem, s napojením na krytinu do krytiny ploché, rozměru 78 x 118 cm</t>
  </si>
  <si>
    <t>513756251</t>
  </si>
  <si>
    <t>https://podminky.urs.cz/item/CS_URS_2023_02/766671004</t>
  </si>
  <si>
    <t>61124516/R</t>
  </si>
  <si>
    <t>okno střešní dřevěné kyvné, izolační trojsklo 78x118cm, Al oplechování</t>
  </si>
  <si>
    <t>1417663563</t>
  </si>
  <si>
    <t>Poznámka k položce:_x000d_
plastové střešní okno - rozměr 78 x 118 cm (780 x 1180_x000d_
mm) | barevné provedení: interiér - PVC barva bílá,_x000d_
exteriér - oplechování hliníkové barva šedá RAL 7043 |_x000d_
zasklení trojsklem Ug=0,5 [W/m2K]| oblast použití pro_x000d_
sklon střech 15°- 75° + lemování pro plastové střešní_x000d_
okno - rozměr 78 x 118 cm (780 x 1180 mm) | typ P - pro_x000d_
hladkou střešní krytinu | barva šedá RAL 7043</t>
  </si>
  <si>
    <t>61124163</t>
  </si>
  <si>
    <t>lemování střešních oken 78x118cm</t>
  </si>
  <si>
    <t>-414943730</t>
  </si>
  <si>
    <t>208205172</t>
  </si>
  <si>
    <t>783</t>
  </si>
  <si>
    <t>Dokončovací práce - nátěry</t>
  </si>
  <si>
    <t>783218111</t>
  </si>
  <si>
    <t>Lazurovací nátěr tesařských konstrukcí dvojnásobný syntetický</t>
  </si>
  <si>
    <t>2089549570</t>
  </si>
  <si>
    <t>https://podminky.urs.cz/item/CS_URS_2023_02/783218111</t>
  </si>
  <si>
    <t>04 - Zateplení střechy</t>
  </si>
  <si>
    <t xml:space="preserve">    763 - Konstrukce suché výstavby</t>
  </si>
  <si>
    <t>823710679</t>
  </si>
  <si>
    <t>Komplet 3.NP</t>
  </si>
  <si>
    <t>4,19+4,19+33,11+11,81+11,81+33,11+3,57+1,48+5,81+1,48+4,52+3,65+19,89+2,18+2,1+4,48</t>
  </si>
  <si>
    <t>-2040354779</t>
  </si>
  <si>
    <t>231984847</t>
  </si>
  <si>
    <t>-422595234</t>
  </si>
  <si>
    <t>-724927021</t>
  </si>
  <si>
    <t>395808107</t>
  </si>
  <si>
    <t>22533106</t>
  </si>
  <si>
    <t>2,184*25</t>
  </si>
  <si>
    <t>526194092</t>
  </si>
  <si>
    <t>713151813</t>
  </si>
  <si>
    <t>Odstranění tepelné izolace střech šikmých nebo nadstřešních částí z rohoží, pásů, dílců, desek, bloků mezi krokve nebo pod krokve volně položených z vláknitých materiálů suchých, tloušťka izolace přes 100 mm</t>
  </si>
  <si>
    <t>-1705180761</t>
  </si>
  <si>
    <t>https://podminky.urs.cz/item/CS_URS_2023_02/713151813</t>
  </si>
  <si>
    <t>Šikmé podhledy</t>
  </si>
  <si>
    <t>(3,55+3,55+3,55+3,55+0,875+0,875+0,875+0,875+0,25+0,25+0,25+0,25)*3,03</t>
  </si>
  <si>
    <t>(0,875+0,875)*3,1</t>
  </si>
  <si>
    <t>713111111</t>
  </si>
  <si>
    <t>Montáž tepelné izolace stropů rohožemi, pásy, dílci, deskami, bloky (izolační materiál ve specifikaci) vrchem bez překrytí lepenkou kladenými volně</t>
  </si>
  <si>
    <t>-793986436</t>
  </si>
  <si>
    <t>https://podminky.urs.cz/item/CS_URS_2023_02/713111111</t>
  </si>
  <si>
    <t>Vodorovné stropní podhledy</t>
  </si>
  <si>
    <t>109,94</t>
  </si>
  <si>
    <t>63166767/R</t>
  </si>
  <si>
    <t>pás tepelně izolační univerzální λ=0,036 tl 140mm</t>
  </si>
  <si>
    <t>1490417872</t>
  </si>
  <si>
    <t>109,94*1,05 'Přepočtené koeficientem množství</t>
  </si>
  <si>
    <t>713151111</t>
  </si>
  <si>
    <t>Montáž tepelné izolace střech šikmých rohožemi, pásy, deskami (izolační materiál ve specifikaci) kladenými volně mezi krokve</t>
  </si>
  <si>
    <t>-2062978954</t>
  </si>
  <si>
    <t>https://podminky.urs.cz/item/CS_URS_2023_02/713151111</t>
  </si>
  <si>
    <t>-1025185330</t>
  </si>
  <si>
    <t>58,404*1,05 'Přepočtené koeficientem množství</t>
  </si>
  <si>
    <t>713151121</t>
  </si>
  <si>
    <t>Montáž tepelné izolace střech šikmých rohožemi, pásy, deskami (izolační materiál ve specifikaci) kladenými volně pod krokve</t>
  </si>
  <si>
    <t>-2008725250</t>
  </si>
  <si>
    <t>https://podminky.urs.cz/item/CS_URS_2023_02/713151121</t>
  </si>
  <si>
    <t>(3,55+3,55+3,55+3,55+0,875+0,875+0,875+0,875+0,25+0,25+0,25+0,25)*2,73</t>
  </si>
  <si>
    <t>(0,875+0,875)*2,8</t>
  </si>
  <si>
    <t>-804810170</t>
  </si>
  <si>
    <t>52,269*1,05 'Přepočtené koeficientem množství</t>
  </si>
  <si>
    <t>-467134047</t>
  </si>
  <si>
    <t>763</t>
  </si>
  <si>
    <t>Konstrukce suché výstavby</t>
  </si>
  <si>
    <t>763161821</t>
  </si>
  <si>
    <t>Demontáž podkroví ze sádrokartonových desek s nosnou konstrukcí dvouvrstvou z ocelových profilů, opláštění jednoduché</t>
  </si>
  <si>
    <t>1171683473</t>
  </si>
  <si>
    <t>https://podminky.urs.cz/item/CS_URS_2023_02/763161821</t>
  </si>
  <si>
    <t>(3,55+3,55+3,55+3,55+0,875+0,875+0,875+0,875)*2,53</t>
  </si>
  <si>
    <t>(0,875+0,875)*2,47</t>
  </si>
  <si>
    <t>763-x1</t>
  </si>
  <si>
    <t>Demontáž parotěsné zábrany vč. likvidace</t>
  </si>
  <si>
    <t>326849407</t>
  </si>
  <si>
    <t>763161724/R</t>
  </si>
  <si>
    <t>Podkroví ze sádrokartonových desek dvouvrstvá spodní konstrukce z ocelových profilů CD, UD na krokvových závěsech jednoduše opláštěná deskou protipožární DF, tl. 15 mm, bez TI</t>
  </si>
  <si>
    <t>1830693285</t>
  </si>
  <si>
    <t>763182411</t>
  </si>
  <si>
    <t>Výplně otvorů konstrukcí ze sádrokartonových desek opláštění obvodu (špalety) střešního okna z desek včetně Al rohu hloubky do 0,5 m</t>
  </si>
  <si>
    <t>-123776009</t>
  </si>
  <si>
    <t>https://podminky.urs.cz/item/CS_URS_2023_02/763182411</t>
  </si>
  <si>
    <t>(0,78+0,78+1,18+1,18)*4</t>
  </si>
  <si>
    <t>763131751</t>
  </si>
  <si>
    <t>Podhled ze sádrokartonových desek ostatní práce a konstrukce na podhledech ze sádrokartonových desek montáž parotěsné zábrany</t>
  </si>
  <si>
    <t>-79584620</t>
  </si>
  <si>
    <t>https://podminky.urs.cz/item/CS_URS_2023_02/763131751</t>
  </si>
  <si>
    <t>45,422</t>
  </si>
  <si>
    <t>15,68*0,3</t>
  </si>
  <si>
    <t>28329011</t>
  </si>
  <si>
    <t>fólie PE vyztužená pro parotěsnou vrstvu (reakce na oheň - třída F) 110g/m2</t>
  </si>
  <si>
    <t>-835342451</t>
  </si>
  <si>
    <t>50,126*1,2 'Přepočtené koeficientem množství</t>
  </si>
  <si>
    <t>998763402</t>
  </si>
  <si>
    <t>Přesun hmot pro konstrukce montované z desek stanovený procentní sazbou (%) z ceny vodorovná dopravní vzdálenost do 50 m v objektech výšky přes 6 do 12 m</t>
  </si>
  <si>
    <t>-528655061</t>
  </si>
  <si>
    <t>https://podminky.urs.cz/item/CS_URS_2023_02/998763402</t>
  </si>
  <si>
    <t>05 - Fasádní lešení</t>
  </si>
  <si>
    <t>941211112</t>
  </si>
  <si>
    <t>Lešení řadové rámové lehké pracovní s podlahami s provozním zatížením tř. 3 do 200 kg/m2 šířky tř. SW06 od 0,6 do 0,9 m výšky přes 10 do 25 m montáž</t>
  </si>
  <si>
    <t>-864857500</t>
  </si>
  <si>
    <t>https://podminky.urs.cz/item/CS_URS_2023_02/941211112</t>
  </si>
  <si>
    <t>(4+4+2+2+4+4)*8</t>
  </si>
  <si>
    <t>(10+2+2)*10</t>
  </si>
  <si>
    <t>10*12</t>
  </si>
  <si>
    <t>(13+13)*12</t>
  </si>
  <si>
    <t>941211212</t>
  </si>
  <si>
    <t>Lešení řadové rámové lehké pracovní s podlahami s provozním zatížením tř. 3 do 200 kg/m2 šířky tř. SW06 od 0,6 do 0,9 m výšky přes 10 do 25 m příplatek za každý den použití</t>
  </si>
  <si>
    <t>-224955347</t>
  </si>
  <si>
    <t>https://podminky.urs.cz/item/CS_URS_2023_02/941211212</t>
  </si>
  <si>
    <t>732*90</t>
  </si>
  <si>
    <t>941211812</t>
  </si>
  <si>
    <t>Lešení řadové rámové lehké pracovní s podlahami s provozním zatížením tř. 3 do 200 kg/m2 šířky tř. SW06 od 0,6 do 0,9 m výšky přes 10 do 25 m demontáž</t>
  </si>
  <si>
    <t>-1856347906</t>
  </si>
  <si>
    <t>https://podminky.urs.cz/item/CS_URS_2023_02/941211812</t>
  </si>
  <si>
    <t>944511111</t>
  </si>
  <si>
    <t>Síť ochranná zavěšená na konstrukci lešení z textilie z umělých vláken montáž</t>
  </si>
  <si>
    <t>-410068850</t>
  </si>
  <si>
    <t>https://podminky.urs.cz/item/CS_URS_2023_02/944511111</t>
  </si>
  <si>
    <t>944511211</t>
  </si>
  <si>
    <t>Síť ochranná zavěšená na konstrukci lešení z textilie z umělých vláken příplatek k ceně za každý den použití</t>
  </si>
  <si>
    <t>1333504863</t>
  </si>
  <si>
    <t>https://podminky.urs.cz/item/CS_URS_2023_02/944511211</t>
  </si>
  <si>
    <t>944511811</t>
  </si>
  <si>
    <t>Síť ochranná zavěšená na konstrukci lešení z textilie z umělých vláken demontáž</t>
  </si>
  <si>
    <t>-1957790245</t>
  </si>
  <si>
    <t>https://podminky.urs.cz/item/CS_URS_2023_02/944511811</t>
  </si>
  <si>
    <t>944711113</t>
  </si>
  <si>
    <t>Stříška záchytná zřizovaná současně s lehkým nebo těžkým lešením šířky přes 2,0 do 2,5 m montáž</t>
  </si>
  <si>
    <t>817507285</t>
  </si>
  <si>
    <t>https://podminky.urs.cz/item/CS_URS_2023_02/944711113</t>
  </si>
  <si>
    <t>944711213</t>
  </si>
  <si>
    <t>Stříška záchytná zřizovaná současně s lehkým nebo těžkým lešením šířky přes 2,0 do 2,5 m příplatek k ceně za každý den použití</t>
  </si>
  <si>
    <t>-1742400592</t>
  </si>
  <si>
    <t>https://podminky.urs.cz/item/CS_URS_2023_02/944711213</t>
  </si>
  <si>
    <t>2*90</t>
  </si>
  <si>
    <t>944711813</t>
  </si>
  <si>
    <t>Stříška záchytná zřizovaná současně s lehkým nebo těžkým lešením šířky přes 2,0 do 2,5 m demontáž</t>
  </si>
  <si>
    <t>1322739072</t>
  </si>
  <si>
    <t>https://podminky.urs.cz/item/CS_URS_2023_02/944711813</t>
  </si>
  <si>
    <t>06 - Okapový chodník</t>
  </si>
  <si>
    <t xml:space="preserve">    1 - Zemní práce</t>
  </si>
  <si>
    <t>Zemní práce</t>
  </si>
  <si>
    <t>121112003</t>
  </si>
  <si>
    <t>Sejmutí ornice ručně při souvislé ploše, tl. vrstvy do 200 mm</t>
  </si>
  <si>
    <t>585362814</t>
  </si>
  <si>
    <t>https://podminky.urs.cz/item/CS_URS_2023_02/121112003</t>
  </si>
  <si>
    <t>Okapový chodník s obrubníky</t>
  </si>
  <si>
    <t>(4,6+4,6+1,17+1,17+7,57+4,4+4,4+2+2+3,1+3,1+10,38)*0,6</t>
  </si>
  <si>
    <t>132212131</t>
  </si>
  <si>
    <t>Hloubení nezapažených rýh šířky do 800 mm ručně s urovnáním dna do předepsaného profilu a spádu v hornině třídy těžitelnosti I skupiny 3 soudržných</t>
  </si>
  <si>
    <t>1551399924</t>
  </si>
  <si>
    <t>https://podminky.urs.cz/item/CS_URS_2023_02/132212131</t>
  </si>
  <si>
    <t>(4,6+4,6+1,17+1,17+7,57+4,4+4,4+2+2+3,1+3,1+10,38)*0,6*0,1</t>
  </si>
  <si>
    <t>167111101</t>
  </si>
  <si>
    <t>Nakládání, skládání a překládání neulehlého výkopku nebo sypaniny ručně nakládání, z hornin třídy těžitelnosti I, skupiny 1 až 3</t>
  </si>
  <si>
    <t>699201351</t>
  </si>
  <si>
    <t>https://podminky.urs.cz/item/CS_URS_2023_02/167111101</t>
  </si>
  <si>
    <t>29,094*0,2+2,909-12,234*0,2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</si>
  <si>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</si>
  <si>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</si>
  <si>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-2101797362</t>
  </si>
  <si>
    <t>https://podminky.urs.cz/item/CS_URS_2023_02/162211311</t>
  </si>
  <si>
    <t>162211319</t>
  </si>
  <si>
    <t>Vodorovné přemístění výkopku nebo sypaniny stavebním kolečkem s vyprázdněním kolečka na hromady nebo do dopravního prostředku na vzdálenost do 10 m Příplatek za každých dalších 10 m k ceně -1311</t>
  </si>
  <si>
    <t>-1608660490</t>
  </si>
  <si>
    <t>https://podminky.urs.cz/item/CS_URS_2023_02/162211319</t>
  </si>
  <si>
    <t>6,281*2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</si>
  <si>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</si>
  <si>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</si>
  <si>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1129569973</t>
  </si>
  <si>
    <t>https://podminky.urs.cz/item/CS_URS_2023_02/162751117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</si>
  <si>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</si>
  <si>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</si>
  <si>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579692691</t>
  </si>
  <si>
    <t>https://podminky.urs.cz/item/CS_URS_2023_02/162751119</t>
  </si>
  <si>
    <t>6,281*16</t>
  </si>
  <si>
    <t>171251201</t>
  </si>
  <si>
    <t>Uložení sypaniny na skládky nebo meziskládky bez hutnění s upravením uložené sypaniny do předepsaného tvaru</t>
  </si>
  <si>
    <t>-1154494552</t>
  </si>
  <si>
    <t>https://podminky.urs.cz/item/CS_URS_2023_02/171251201</t>
  </si>
  <si>
    <t>171201221</t>
  </si>
  <si>
    <t>Poplatek za uložení stavebního odpadu na skládce (skládkovné) zeminy a kamení zatříděného do Katalogu odpadů pod kódem 17 05 04</t>
  </si>
  <si>
    <t>-702789263</t>
  </si>
  <si>
    <t>https://podminky.urs.cz/item/CS_URS_2023_02/171201221</t>
  </si>
  <si>
    <t>6,281*1,8</t>
  </si>
  <si>
    <t>181311103</t>
  </si>
  <si>
    <t>Rozprostření a urovnání ornice v rovině nebo ve svahu sklonu do 1:5 ručně při souvislé ploše, tl. vrstvy do 200 mm</t>
  </si>
  <si>
    <t>-1104465191</t>
  </si>
  <si>
    <t>https://podminky.urs.cz/item/CS_URS_2023_02/181311103</t>
  </si>
  <si>
    <t>(4+4+1,17+1,17+8,77+3,8+3,8+2+2+3,65+3,65+11,58+11,58)*0,2</t>
  </si>
  <si>
    <t>181451131</t>
  </si>
  <si>
    <t>Založení trávníku na půdě předem připravené plochy přes 1000 m2 výsevem včetně utažení parkového v rovině nebo na svahu do 1:5</t>
  </si>
  <si>
    <t>2146447036</t>
  </si>
  <si>
    <t>https://podminky.urs.cz/item/CS_URS_2023_02/181451131</t>
  </si>
  <si>
    <t>00572410</t>
  </si>
  <si>
    <t>osivo směs travní parková</t>
  </si>
  <si>
    <t>kg</t>
  </si>
  <si>
    <t>1476281457</t>
  </si>
  <si>
    <t>12,234*0,02 'Přepočtené koeficientem množství</t>
  </si>
  <si>
    <t>183403153</t>
  </si>
  <si>
    <t>Obdělání půdy hrabáním v rovině nebo na svahu do 1:5</t>
  </si>
  <si>
    <t>2010154638</t>
  </si>
  <si>
    <t>https://podminky.urs.cz/item/CS_URS_2023_02/183403153</t>
  </si>
  <si>
    <t>637121111</t>
  </si>
  <si>
    <t>Okapový chodník z kameniva s udusáním a urovnáním povrchu z kačírku tl. 100 mm</t>
  </si>
  <si>
    <t>-1438704127</t>
  </si>
  <si>
    <t>https://podminky.urs.cz/item/CS_URS_2023_02/637121111</t>
  </si>
  <si>
    <t>(4+4+1,17+1,17+8,37+3,8+3,8+2+2+3,45+3,45+10,38+10,38)*0,4</t>
  </si>
  <si>
    <t>637311131</t>
  </si>
  <si>
    <t>Okapový chodník z obrubníků betonových zahradních, se zalitím spár cementovou maltou do lože z betonu prostého</t>
  </si>
  <si>
    <t>-488840377</t>
  </si>
  <si>
    <t>https://podminky.urs.cz/item/CS_URS_2023_02/637311131</t>
  </si>
  <si>
    <t>4+4+1,17+1,17+8,47+3,8+3,8+2+2+3,5+3,5+11,28+11,28</t>
  </si>
  <si>
    <t>919726122</t>
  </si>
  <si>
    <t>Geotextilie netkaná pro ochranu, separaci nebo filtraci měrná hmotnost přes 200 do 300 g/m2</t>
  </si>
  <si>
    <t>-1316992022</t>
  </si>
  <si>
    <t>https://podminky.urs.cz/item/CS_URS_2023_02/919726122</t>
  </si>
  <si>
    <t>998018001</t>
  </si>
  <si>
    <t>Přesun hmot pro budovy občanské výstavby, bydlení, výrobu a služby ruční - bez užití mechanizace vodorovná dopravní vzdálenost do 100 m pro budovy s jakoukoliv nosnou konstrukcí výšky do 6 m</t>
  </si>
  <si>
    <t>-1299680889</t>
  </si>
  <si>
    <t>https://podminky.urs.cz/item/CS_URS_2023_02/998018001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</si>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</sst>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6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013254000" TargetMode="External" /><Relationship Id="rId2" Type="http://schemas.openxmlformats.org/officeDocument/2006/relationships/hyperlink" Target="https://podminky.urs.cz/item/CS_URS_2023_02/030001000" TargetMode="External" /><Relationship Id="rId3" Type="http://schemas.openxmlformats.org/officeDocument/2006/relationships/hyperlink" Target="https://podminky.urs.cz/item/CS_URS_2023_02/033002000" TargetMode="External" /><Relationship Id="rId4" Type="http://schemas.openxmlformats.org/officeDocument/2006/relationships/hyperlink" Target="https://podminky.urs.cz/item/CS_URS_2023_02/034002000" TargetMode="External" /><Relationship Id="rId5" Type="http://schemas.openxmlformats.org/officeDocument/2006/relationships/hyperlink" Target="https://podminky.urs.cz/item/CS_URS_2023_02/045002000" TargetMode="External" /><Relationship Id="rId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619991001" TargetMode="External" /><Relationship Id="rId2" Type="http://schemas.openxmlformats.org/officeDocument/2006/relationships/hyperlink" Target="https://podminky.urs.cz/item/CS_URS_2023_02/619995001" TargetMode="External" /><Relationship Id="rId3" Type="http://schemas.openxmlformats.org/officeDocument/2006/relationships/hyperlink" Target="https://podminky.urs.cz/item/CS_URS_2023_02/629991012" TargetMode="External" /><Relationship Id="rId4" Type="http://schemas.openxmlformats.org/officeDocument/2006/relationships/hyperlink" Target="https://podminky.urs.cz/item/CS_URS_2023_02/629995101" TargetMode="External" /><Relationship Id="rId5" Type="http://schemas.openxmlformats.org/officeDocument/2006/relationships/hyperlink" Target="https://podminky.urs.cz/item/CS_URS_2023_02/622325102" TargetMode="External" /><Relationship Id="rId6" Type="http://schemas.openxmlformats.org/officeDocument/2006/relationships/hyperlink" Target="https://podminky.urs.cz/item/CS_URS_2023_02/622131121" TargetMode="External" /><Relationship Id="rId7" Type="http://schemas.openxmlformats.org/officeDocument/2006/relationships/hyperlink" Target="https://podminky.urs.cz/item/CS_URS_2023_02/622211011" TargetMode="External" /><Relationship Id="rId8" Type="http://schemas.openxmlformats.org/officeDocument/2006/relationships/hyperlink" Target="https://podminky.urs.cz/item/CS_URS_2023_02/622211031" TargetMode="External" /><Relationship Id="rId9" Type="http://schemas.openxmlformats.org/officeDocument/2006/relationships/hyperlink" Target="https://podminky.urs.cz/item/CS_URS_2023_02/622251101" TargetMode="External" /><Relationship Id="rId10" Type="http://schemas.openxmlformats.org/officeDocument/2006/relationships/hyperlink" Target="https://podminky.urs.cz/item/CS_URS_2023_02/622212001" TargetMode="External" /><Relationship Id="rId11" Type="http://schemas.openxmlformats.org/officeDocument/2006/relationships/hyperlink" Target="https://podminky.urs.cz/item/CS_URS_2023_02/622221011" TargetMode="External" /><Relationship Id="rId12" Type="http://schemas.openxmlformats.org/officeDocument/2006/relationships/hyperlink" Target="https://podminky.urs.cz/item/CS_URS_2023_02/622221031" TargetMode="External" /><Relationship Id="rId13" Type="http://schemas.openxmlformats.org/officeDocument/2006/relationships/hyperlink" Target="https://podminky.urs.cz/item/CS_URS_2023_02/622251105" TargetMode="External" /><Relationship Id="rId14" Type="http://schemas.openxmlformats.org/officeDocument/2006/relationships/hyperlink" Target="https://podminky.urs.cz/item/CS_URS_2023_02/622222001" TargetMode="External" /><Relationship Id="rId15" Type="http://schemas.openxmlformats.org/officeDocument/2006/relationships/hyperlink" Target="https://podminky.urs.cz/item/CS_URS_2023_02/622252001" TargetMode="External" /><Relationship Id="rId16" Type="http://schemas.openxmlformats.org/officeDocument/2006/relationships/hyperlink" Target="https://podminky.urs.cz/item/CS_URS_2023_02/622143003" TargetMode="External" /><Relationship Id="rId17" Type="http://schemas.openxmlformats.org/officeDocument/2006/relationships/hyperlink" Target="https://podminky.urs.cz/item/CS_URS_2023_02/622143004" TargetMode="External" /><Relationship Id="rId18" Type="http://schemas.openxmlformats.org/officeDocument/2006/relationships/hyperlink" Target="https://podminky.urs.cz/item/CS_URS_2023_02/622252002" TargetMode="External" /><Relationship Id="rId19" Type="http://schemas.openxmlformats.org/officeDocument/2006/relationships/hyperlink" Target="https://podminky.urs.cz/item/CS_URS_2023_02/622151021" TargetMode="External" /><Relationship Id="rId20" Type="http://schemas.openxmlformats.org/officeDocument/2006/relationships/hyperlink" Target="https://podminky.urs.cz/item/CS_URS_2023_02/622511102" TargetMode="External" /><Relationship Id="rId21" Type="http://schemas.openxmlformats.org/officeDocument/2006/relationships/hyperlink" Target="https://podminky.urs.cz/item/CS_URS_2023_02/622151031" TargetMode="External" /><Relationship Id="rId22" Type="http://schemas.openxmlformats.org/officeDocument/2006/relationships/hyperlink" Target="https://podminky.urs.cz/item/CS_URS_2023_02/622531012" TargetMode="External" /><Relationship Id="rId23" Type="http://schemas.openxmlformats.org/officeDocument/2006/relationships/hyperlink" Target="https://podminky.urs.cz/item/CS_URS_2023_02/644941111" TargetMode="External" /><Relationship Id="rId24" Type="http://schemas.openxmlformats.org/officeDocument/2006/relationships/hyperlink" Target="https://podminky.urs.cz/item/CS_URS_2023_02/966080101" TargetMode="External" /><Relationship Id="rId25" Type="http://schemas.openxmlformats.org/officeDocument/2006/relationships/hyperlink" Target="https://podminky.urs.cz/item/CS_URS_2023_02/968082015" TargetMode="External" /><Relationship Id="rId26" Type="http://schemas.openxmlformats.org/officeDocument/2006/relationships/hyperlink" Target="https://podminky.urs.cz/item/CS_URS_2023_02/968082016" TargetMode="External" /><Relationship Id="rId27" Type="http://schemas.openxmlformats.org/officeDocument/2006/relationships/hyperlink" Target="https://podminky.urs.cz/item/CS_URS_2023_02/968082017" TargetMode="External" /><Relationship Id="rId28" Type="http://schemas.openxmlformats.org/officeDocument/2006/relationships/hyperlink" Target="https://podminky.urs.cz/item/CS_URS_2023_02/968082022" TargetMode="External" /><Relationship Id="rId29" Type="http://schemas.openxmlformats.org/officeDocument/2006/relationships/hyperlink" Target="https://podminky.urs.cz/item/CS_URS_2023_02/978015341" TargetMode="External" /><Relationship Id="rId30" Type="http://schemas.openxmlformats.org/officeDocument/2006/relationships/hyperlink" Target="https://podminky.urs.cz/item/CS_URS_2023_02/949101111" TargetMode="External" /><Relationship Id="rId31" Type="http://schemas.openxmlformats.org/officeDocument/2006/relationships/hyperlink" Target="https://podminky.urs.cz/item/CS_URS_2023_02/952901111" TargetMode="External" /><Relationship Id="rId32" Type="http://schemas.openxmlformats.org/officeDocument/2006/relationships/hyperlink" Target="https://podminky.urs.cz/item/CS_URS_2023_02/997002611" TargetMode="External" /><Relationship Id="rId33" Type="http://schemas.openxmlformats.org/officeDocument/2006/relationships/hyperlink" Target="https://podminky.urs.cz/item/CS_URS_2023_02/997013213" TargetMode="External" /><Relationship Id="rId34" Type="http://schemas.openxmlformats.org/officeDocument/2006/relationships/hyperlink" Target="https://podminky.urs.cz/item/CS_URS_2023_02/997013501" TargetMode="External" /><Relationship Id="rId35" Type="http://schemas.openxmlformats.org/officeDocument/2006/relationships/hyperlink" Target="https://podminky.urs.cz/item/CS_URS_2023_02/997013509" TargetMode="External" /><Relationship Id="rId36" Type="http://schemas.openxmlformats.org/officeDocument/2006/relationships/hyperlink" Target="https://podminky.urs.cz/item/CS_URS_2023_02/997013631" TargetMode="External" /><Relationship Id="rId37" Type="http://schemas.openxmlformats.org/officeDocument/2006/relationships/hyperlink" Target="https://podminky.urs.cz/item/CS_URS_2023_02/998018002" TargetMode="External" /><Relationship Id="rId38" Type="http://schemas.openxmlformats.org/officeDocument/2006/relationships/hyperlink" Target="https://podminky.urs.cz/item/CS_URS_2023_02/998713202" TargetMode="External" /><Relationship Id="rId39" Type="http://schemas.openxmlformats.org/officeDocument/2006/relationships/hyperlink" Target="https://podminky.urs.cz/item/CS_URS_2023_02/721242803" TargetMode="External" /><Relationship Id="rId40" Type="http://schemas.openxmlformats.org/officeDocument/2006/relationships/hyperlink" Target="https://podminky.urs.cz/item/CS_URS_2023_02/721242105" TargetMode="External" /><Relationship Id="rId41" Type="http://schemas.openxmlformats.org/officeDocument/2006/relationships/hyperlink" Target="https://podminky.urs.cz/item/CS_URS_2023_02/998721202" TargetMode="External" /><Relationship Id="rId42" Type="http://schemas.openxmlformats.org/officeDocument/2006/relationships/hyperlink" Target="https://podminky.urs.cz/item/CS_URS_2023_02/998741202" TargetMode="External" /><Relationship Id="rId43" Type="http://schemas.openxmlformats.org/officeDocument/2006/relationships/hyperlink" Target="https://podminky.urs.cz/item/CS_URS_2023_02/998742202" TargetMode="External" /><Relationship Id="rId44" Type="http://schemas.openxmlformats.org/officeDocument/2006/relationships/hyperlink" Target="https://podminky.urs.cz/item/CS_URS_2023_02/764002851" TargetMode="External" /><Relationship Id="rId45" Type="http://schemas.openxmlformats.org/officeDocument/2006/relationships/hyperlink" Target="https://podminky.urs.cz/item/CS_URS_2023_02/764004861" TargetMode="External" /><Relationship Id="rId46" Type="http://schemas.openxmlformats.org/officeDocument/2006/relationships/hyperlink" Target="https://podminky.urs.cz/item/CS_URS_2023_02/764226444" TargetMode="External" /><Relationship Id="rId47" Type="http://schemas.openxmlformats.org/officeDocument/2006/relationships/hyperlink" Target="https://podminky.urs.cz/item/CS_URS_2023_02/764227444" TargetMode="External" /><Relationship Id="rId48" Type="http://schemas.openxmlformats.org/officeDocument/2006/relationships/hyperlink" Target="https://podminky.urs.cz/item/CS_URS_2023_02/764548423" TargetMode="External" /><Relationship Id="rId49" Type="http://schemas.openxmlformats.org/officeDocument/2006/relationships/hyperlink" Target="https://podminky.urs.cz/item/CS_URS_2023_02/998764202" TargetMode="External" /><Relationship Id="rId50" Type="http://schemas.openxmlformats.org/officeDocument/2006/relationships/hyperlink" Target="https://podminky.urs.cz/item/CS_URS_2023_02/766441811" TargetMode="External" /><Relationship Id="rId51" Type="http://schemas.openxmlformats.org/officeDocument/2006/relationships/hyperlink" Target="https://podminky.urs.cz/item/CS_URS_2023_02/766441821" TargetMode="External" /><Relationship Id="rId52" Type="http://schemas.openxmlformats.org/officeDocument/2006/relationships/hyperlink" Target="https://podminky.urs.cz/item/CS_URS_2023_02/766691925" TargetMode="External" /><Relationship Id="rId53" Type="http://schemas.openxmlformats.org/officeDocument/2006/relationships/hyperlink" Target="https://podminky.urs.cz/item/CS_URS_2023_02/766622212" TargetMode="External" /><Relationship Id="rId54" Type="http://schemas.openxmlformats.org/officeDocument/2006/relationships/hyperlink" Target="https://podminky.urs.cz/item/CS_URS_2023_02/766622216" TargetMode="External" /><Relationship Id="rId55" Type="http://schemas.openxmlformats.org/officeDocument/2006/relationships/hyperlink" Target="https://podminky.urs.cz/item/CS_URS_2023_02/766622131" TargetMode="External" /><Relationship Id="rId56" Type="http://schemas.openxmlformats.org/officeDocument/2006/relationships/hyperlink" Target="https://podminky.urs.cz/item/CS_URS_2023_02/766622132" TargetMode="External" /><Relationship Id="rId57" Type="http://schemas.openxmlformats.org/officeDocument/2006/relationships/hyperlink" Target="https://podminky.urs.cz/item/CS_URS_2023_02/766641131" TargetMode="External" /><Relationship Id="rId58" Type="http://schemas.openxmlformats.org/officeDocument/2006/relationships/hyperlink" Target="https://podminky.urs.cz/item/CS_URS_2023_02/766629214" TargetMode="External" /><Relationship Id="rId59" Type="http://schemas.openxmlformats.org/officeDocument/2006/relationships/hyperlink" Target="https://podminky.urs.cz/item/CS_URS_2023_02/766694116" TargetMode="External" /><Relationship Id="rId60" Type="http://schemas.openxmlformats.org/officeDocument/2006/relationships/hyperlink" Target="https://podminky.urs.cz/item/CS_URS_2023_02/998766202" TargetMode="External" /><Relationship Id="rId61" Type="http://schemas.openxmlformats.org/officeDocument/2006/relationships/hyperlink" Target="https://podminky.urs.cz/item/CS_URS_2023_02/767810811" TargetMode="External" /><Relationship Id="rId62" Type="http://schemas.openxmlformats.org/officeDocument/2006/relationships/hyperlink" Target="https://podminky.urs.cz/item/CS_URS_2023_02/998767202" TargetMode="External" /><Relationship Id="rId63" Type="http://schemas.openxmlformats.org/officeDocument/2006/relationships/hyperlink" Target="https://podminky.urs.cz/item/CS_URS_2023_02/784181121" TargetMode="External" /><Relationship Id="rId64" Type="http://schemas.openxmlformats.org/officeDocument/2006/relationships/hyperlink" Target="https://podminky.urs.cz/item/CS_URS_2023_02/784211101" TargetMode="External" /><Relationship Id="rId65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629995101" TargetMode="External" /><Relationship Id="rId2" Type="http://schemas.openxmlformats.org/officeDocument/2006/relationships/hyperlink" Target="https://podminky.urs.cz/item/CS_URS_2023_02/621131121" TargetMode="External" /><Relationship Id="rId3" Type="http://schemas.openxmlformats.org/officeDocument/2006/relationships/hyperlink" Target="https://podminky.urs.cz/item/CS_URS_2023_02/621221011" TargetMode="External" /><Relationship Id="rId4" Type="http://schemas.openxmlformats.org/officeDocument/2006/relationships/hyperlink" Target="https://podminky.urs.cz/item/CS_URS_2023_02/621251105" TargetMode="External" /><Relationship Id="rId5" Type="http://schemas.openxmlformats.org/officeDocument/2006/relationships/hyperlink" Target="https://podminky.urs.cz/item/CS_URS_2023_02/621151031" TargetMode="External" /><Relationship Id="rId6" Type="http://schemas.openxmlformats.org/officeDocument/2006/relationships/hyperlink" Target="https://podminky.urs.cz/item/CS_URS_2023_02/621531012" TargetMode="External" /><Relationship Id="rId7" Type="http://schemas.openxmlformats.org/officeDocument/2006/relationships/hyperlink" Target="https://podminky.urs.cz/item/CS_URS_2023_02/622131121" TargetMode="External" /><Relationship Id="rId8" Type="http://schemas.openxmlformats.org/officeDocument/2006/relationships/hyperlink" Target="https://podminky.urs.cz/item/CS_URS_2023_02/622211001" TargetMode="External" /><Relationship Id="rId9" Type="http://schemas.openxmlformats.org/officeDocument/2006/relationships/hyperlink" Target="https://podminky.urs.cz/item/CS_URS_2023_02/622143003" TargetMode="External" /><Relationship Id="rId10" Type="http://schemas.openxmlformats.org/officeDocument/2006/relationships/hyperlink" Target="https://podminky.urs.cz/item/CS_URS_2023_02/622252002" TargetMode="External" /><Relationship Id="rId11" Type="http://schemas.openxmlformats.org/officeDocument/2006/relationships/hyperlink" Target="https://podminky.urs.cz/item/CS_URS_2023_02/622151031" TargetMode="External" /><Relationship Id="rId12" Type="http://schemas.openxmlformats.org/officeDocument/2006/relationships/hyperlink" Target="https://podminky.urs.cz/item/CS_URS_2023_02/622531012" TargetMode="External" /><Relationship Id="rId13" Type="http://schemas.openxmlformats.org/officeDocument/2006/relationships/hyperlink" Target="https://podminky.urs.cz/item/CS_URS_2023_02/949101111" TargetMode="External" /><Relationship Id="rId14" Type="http://schemas.openxmlformats.org/officeDocument/2006/relationships/hyperlink" Target="https://podminky.urs.cz/item/CS_URS_2023_02/997002611" TargetMode="External" /><Relationship Id="rId15" Type="http://schemas.openxmlformats.org/officeDocument/2006/relationships/hyperlink" Target="https://podminky.urs.cz/item/CS_URS_2023_02/997013213" TargetMode="External" /><Relationship Id="rId16" Type="http://schemas.openxmlformats.org/officeDocument/2006/relationships/hyperlink" Target="https://podminky.urs.cz/item/CS_URS_2023_02/997013501" TargetMode="External" /><Relationship Id="rId17" Type="http://schemas.openxmlformats.org/officeDocument/2006/relationships/hyperlink" Target="https://podminky.urs.cz/item/CS_URS_2023_02/997013509" TargetMode="External" /><Relationship Id="rId18" Type="http://schemas.openxmlformats.org/officeDocument/2006/relationships/hyperlink" Target="https://podminky.urs.cz/item/CS_URS_2023_02/997013631" TargetMode="External" /><Relationship Id="rId19" Type="http://schemas.openxmlformats.org/officeDocument/2006/relationships/hyperlink" Target="https://podminky.urs.cz/item/CS_URS_2023_02/998018002" TargetMode="External" /><Relationship Id="rId20" Type="http://schemas.openxmlformats.org/officeDocument/2006/relationships/hyperlink" Target="https://podminky.urs.cz/item/CS_URS_2023_02/998713202" TargetMode="External" /><Relationship Id="rId21" Type="http://schemas.openxmlformats.org/officeDocument/2006/relationships/hyperlink" Target="https://podminky.urs.cz/item/CS_URS_2023_02/767161813" TargetMode="External" /><Relationship Id="rId22" Type="http://schemas.openxmlformats.org/officeDocument/2006/relationships/hyperlink" Target="https://podminky.urs.cz/item/CS_URS_2023_02/998767202" TargetMode="External" /><Relationship Id="rId23" Type="http://schemas.openxmlformats.org/officeDocument/2006/relationships/hyperlink" Target="https://podminky.urs.cz/item/CS_URS_2023_02/771121011" TargetMode="External" /><Relationship Id="rId24" Type="http://schemas.openxmlformats.org/officeDocument/2006/relationships/hyperlink" Target="https://podminky.urs.cz/item/CS_URS_2023_02/771161023" TargetMode="External" /><Relationship Id="rId25" Type="http://schemas.openxmlformats.org/officeDocument/2006/relationships/hyperlink" Target="https://podminky.urs.cz/item/CS_URS_2023_02/771591112" TargetMode="External" /><Relationship Id="rId26" Type="http://schemas.openxmlformats.org/officeDocument/2006/relationships/hyperlink" Target="https://podminky.urs.cz/item/CS_URS_2023_02/771591211" TargetMode="External" /><Relationship Id="rId27" Type="http://schemas.openxmlformats.org/officeDocument/2006/relationships/hyperlink" Target="https://podminky.urs.cz/item/CS_URS_2023_02/771591241" TargetMode="External" /><Relationship Id="rId28" Type="http://schemas.openxmlformats.org/officeDocument/2006/relationships/hyperlink" Target="https://podminky.urs.cz/item/CS_URS_2023_02/771591242" TargetMode="External" /><Relationship Id="rId29" Type="http://schemas.openxmlformats.org/officeDocument/2006/relationships/hyperlink" Target="https://podminky.urs.cz/item/CS_URS_2023_02/771574115" TargetMode="External" /><Relationship Id="rId30" Type="http://schemas.openxmlformats.org/officeDocument/2006/relationships/hyperlink" Target="https://podminky.urs.cz/item/CS_URS_2023_02/771474112" TargetMode="External" /><Relationship Id="rId31" Type="http://schemas.openxmlformats.org/officeDocument/2006/relationships/hyperlink" Target="https://podminky.urs.cz/item/CS_URS_2023_02/998771202" TargetMode="External" /><Relationship Id="rId3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997002611" TargetMode="External" /><Relationship Id="rId2" Type="http://schemas.openxmlformats.org/officeDocument/2006/relationships/hyperlink" Target="https://podminky.urs.cz/item/CS_URS_2023_02/997013213" TargetMode="External" /><Relationship Id="rId3" Type="http://schemas.openxmlformats.org/officeDocument/2006/relationships/hyperlink" Target="https://podminky.urs.cz/item/CS_URS_2023_02/997013501" TargetMode="External" /><Relationship Id="rId4" Type="http://schemas.openxmlformats.org/officeDocument/2006/relationships/hyperlink" Target="https://podminky.urs.cz/item/CS_URS_2023_02/997013509" TargetMode="External" /><Relationship Id="rId5" Type="http://schemas.openxmlformats.org/officeDocument/2006/relationships/hyperlink" Target="https://podminky.urs.cz/item/CS_URS_2023_02/997013631" TargetMode="External" /><Relationship Id="rId6" Type="http://schemas.openxmlformats.org/officeDocument/2006/relationships/hyperlink" Target="https://podminky.urs.cz/item/CS_URS_2023_02/712431801" TargetMode="External" /><Relationship Id="rId7" Type="http://schemas.openxmlformats.org/officeDocument/2006/relationships/hyperlink" Target="https://podminky.urs.cz/item/CS_URS_2023_02/712631801" TargetMode="External" /><Relationship Id="rId8" Type="http://schemas.openxmlformats.org/officeDocument/2006/relationships/hyperlink" Target="https://podminky.urs.cz/item/CS_URS_2023_02/998741202" TargetMode="External" /><Relationship Id="rId9" Type="http://schemas.openxmlformats.org/officeDocument/2006/relationships/hyperlink" Target="https://podminky.urs.cz/item/CS_URS_2023_02/762341811" TargetMode="External" /><Relationship Id="rId10" Type="http://schemas.openxmlformats.org/officeDocument/2006/relationships/hyperlink" Target="https://podminky.urs.cz/item/CS_URS_2023_02/762343811" TargetMode="External" /><Relationship Id="rId11" Type="http://schemas.openxmlformats.org/officeDocument/2006/relationships/hyperlink" Target="https://podminky.urs.cz/item/CS_URS_2023_02/762083122" TargetMode="External" /><Relationship Id="rId12" Type="http://schemas.openxmlformats.org/officeDocument/2006/relationships/hyperlink" Target="https://podminky.urs.cz/item/CS_URS_2023_02/762081150" TargetMode="External" /><Relationship Id="rId13" Type="http://schemas.openxmlformats.org/officeDocument/2006/relationships/hyperlink" Target="https://podminky.urs.cz/item/CS_URS_2023_02/762341210" TargetMode="External" /><Relationship Id="rId14" Type="http://schemas.openxmlformats.org/officeDocument/2006/relationships/hyperlink" Target="https://podminky.urs.cz/item/CS_URS_2023_02/762341650" TargetMode="External" /><Relationship Id="rId15" Type="http://schemas.openxmlformats.org/officeDocument/2006/relationships/hyperlink" Target="https://podminky.urs.cz/item/CS_URS_2023_02/762395000" TargetMode="External" /><Relationship Id="rId16" Type="http://schemas.openxmlformats.org/officeDocument/2006/relationships/hyperlink" Target="https://podminky.urs.cz/item/CS_URS_2023_02/998762202" TargetMode="External" /><Relationship Id="rId17" Type="http://schemas.openxmlformats.org/officeDocument/2006/relationships/hyperlink" Target="https://podminky.urs.cz/item/CS_URS_2023_02/764001811" TargetMode="External" /><Relationship Id="rId18" Type="http://schemas.openxmlformats.org/officeDocument/2006/relationships/hyperlink" Target="https://podminky.urs.cz/item/CS_URS_2023_02/764001891" TargetMode="External" /><Relationship Id="rId19" Type="http://schemas.openxmlformats.org/officeDocument/2006/relationships/hyperlink" Target="https://podminky.urs.cz/item/CS_URS_2023_02/764002801" TargetMode="External" /><Relationship Id="rId20" Type="http://schemas.openxmlformats.org/officeDocument/2006/relationships/hyperlink" Target="https://podminky.urs.cz/item/CS_URS_2023_02/764002811" TargetMode="External" /><Relationship Id="rId21" Type="http://schemas.openxmlformats.org/officeDocument/2006/relationships/hyperlink" Target="https://podminky.urs.cz/item/CS_URS_2023_02/764002835" TargetMode="External" /><Relationship Id="rId22" Type="http://schemas.openxmlformats.org/officeDocument/2006/relationships/hyperlink" Target="https://podminky.urs.cz/item/CS_URS_2023_02/764002871" TargetMode="External" /><Relationship Id="rId23" Type="http://schemas.openxmlformats.org/officeDocument/2006/relationships/hyperlink" Target="https://podminky.urs.cz/item/CS_URS_2023_02/764004801" TargetMode="External" /><Relationship Id="rId24" Type="http://schemas.openxmlformats.org/officeDocument/2006/relationships/hyperlink" Target="https://podminky.urs.cz/item/CS_URS_2023_02/764242434" TargetMode="External" /><Relationship Id="rId25" Type="http://schemas.openxmlformats.org/officeDocument/2006/relationships/hyperlink" Target="https://podminky.urs.cz/item/CS_URS_2023_02/764243456" TargetMode="External" /><Relationship Id="rId26" Type="http://schemas.openxmlformats.org/officeDocument/2006/relationships/hyperlink" Target="https://podminky.urs.cz/item/CS_URS_2023_02/764341414" TargetMode="External" /><Relationship Id="rId27" Type="http://schemas.openxmlformats.org/officeDocument/2006/relationships/hyperlink" Target="https://podminky.urs.cz/item/CS_URS_2023_02/764541403" TargetMode="External" /><Relationship Id="rId28" Type="http://schemas.openxmlformats.org/officeDocument/2006/relationships/hyperlink" Target="https://podminky.urs.cz/item/CS_URS_2023_02/764541405" TargetMode="External" /><Relationship Id="rId29" Type="http://schemas.openxmlformats.org/officeDocument/2006/relationships/hyperlink" Target="https://podminky.urs.cz/item/CS_URS_2023_02/764541443" TargetMode="External" /><Relationship Id="rId30" Type="http://schemas.openxmlformats.org/officeDocument/2006/relationships/hyperlink" Target="https://podminky.urs.cz/item/CS_URS_2023_02/764541446" TargetMode="External" /><Relationship Id="rId31" Type="http://schemas.openxmlformats.org/officeDocument/2006/relationships/hyperlink" Target="https://podminky.urs.cz/item/CS_URS_2023_02/998764202" TargetMode="External" /><Relationship Id="rId32" Type="http://schemas.openxmlformats.org/officeDocument/2006/relationships/hyperlink" Target="https://podminky.urs.cz/item/CS_URS_2023_02/765151801" TargetMode="External" /><Relationship Id="rId33" Type="http://schemas.openxmlformats.org/officeDocument/2006/relationships/hyperlink" Target="https://podminky.urs.cz/item/CS_URS_2023_02/765151805" TargetMode="External" /><Relationship Id="rId34" Type="http://schemas.openxmlformats.org/officeDocument/2006/relationships/hyperlink" Target="https://podminky.urs.cz/item/CS_URS_2023_02/765151811" TargetMode="External" /><Relationship Id="rId35" Type="http://schemas.openxmlformats.org/officeDocument/2006/relationships/hyperlink" Target="https://podminky.urs.cz/item/CS_URS_2023_02/765151815" TargetMode="External" /><Relationship Id="rId36" Type="http://schemas.openxmlformats.org/officeDocument/2006/relationships/hyperlink" Target="https://podminky.urs.cz/item/CS_URS_2023_02/765192811" TargetMode="External" /><Relationship Id="rId37" Type="http://schemas.openxmlformats.org/officeDocument/2006/relationships/hyperlink" Target="https://podminky.urs.cz/item/CS_URS_2023_02/765193001" TargetMode="External" /><Relationship Id="rId38" Type="http://schemas.openxmlformats.org/officeDocument/2006/relationships/hyperlink" Target="https://podminky.urs.cz/item/CS_URS_2023_02/765153022" TargetMode="External" /><Relationship Id="rId39" Type="http://schemas.openxmlformats.org/officeDocument/2006/relationships/hyperlink" Target="https://podminky.urs.cz/item/CS_URS_2023_02/765153023" TargetMode="External" /><Relationship Id="rId40" Type="http://schemas.openxmlformats.org/officeDocument/2006/relationships/hyperlink" Target="https://podminky.urs.cz/item/CS_URS_2023_02/765153102" TargetMode="External" /><Relationship Id="rId41" Type="http://schemas.openxmlformats.org/officeDocument/2006/relationships/hyperlink" Target="https://podminky.urs.cz/item/CS_URS_2023_02/765153131" TargetMode="External" /><Relationship Id="rId42" Type="http://schemas.openxmlformats.org/officeDocument/2006/relationships/hyperlink" Target="https://podminky.urs.cz/item/CS_URS_2023_02/765151041" TargetMode="External" /><Relationship Id="rId43" Type="http://schemas.openxmlformats.org/officeDocument/2006/relationships/hyperlink" Target="https://podminky.urs.cz/item/CS_URS_2023_02/765155011" TargetMode="External" /><Relationship Id="rId44" Type="http://schemas.openxmlformats.org/officeDocument/2006/relationships/hyperlink" Target="https://podminky.urs.cz/item/CS_URS_2023_02/765155051" TargetMode="External" /><Relationship Id="rId45" Type="http://schemas.openxmlformats.org/officeDocument/2006/relationships/hyperlink" Target="https://podminky.urs.cz/item/CS_URS_2023_02/765155053" TargetMode="External" /><Relationship Id="rId46" Type="http://schemas.openxmlformats.org/officeDocument/2006/relationships/hyperlink" Target="https://podminky.urs.cz/item/CS_URS_2023_02/765155054" TargetMode="External" /><Relationship Id="rId47" Type="http://schemas.openxmlformats.org/officeDocument/2006/relationships/hyperlink" Target="https://podminky.urs.cz/item/CS_URS_2023_02/998765202" TargetMode="External" /><Relationship Id="rId48" Type="http://schemas.openxmlformats.org/officeDocument/2006/relationships/hyperlink" Target="https://podminky.urs.cz/item/CS_URS_2023_02/766674811" TargetMode="External" /><Relationship Id="rId49" Type="http://schemas.openxmlformats.org/officeDocument/2006/relationships/hyperlink" Target="https://podminky.urs.cz/item/CS_URS_2023_02/766671004" TargetMode="External" /><Relationship Id="rId50" Type="http://schemas.openxmlformats.org/officeDocument/2006/relationships/hyperlink" Target="https://podminky.urs.cz/item/CS_URS_2023_02/998766202" TargetMode="External" /><Relationship Id="rId51" Type="http://schemas.openxmlformats.org/officeDocument/2006/relationships/hyperlink" Target="https://podminky.urs.cz/item/CS_URS_2023_02/783218111" TargetMode="External" /><Relationship Id="rId52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619991001" TargetMode="External" /><Relationship Id="rId2" Type="http://schemas.openxmlformats.org/officeDocument/2006/relationships/hyperlink" Target="https://podminky.urs.cz/item/CS_URS_2023_02/949101111" TargetMode="External" /><Relationship Id="rId3" Type="http://schemas.openxmlformats.org/officeDocument/2006/relationships/hyperlink" Target="https://podminky.urs.cz/item/CS_URS_2023_02/952901111" TargetMode="External" /><Relationship Id="rId4" Type="http://schemas.openxmlformats.org/officeDocument/2006/relationships/hyperlink" Target="https://podminky.urs.cz/item/CS_URS_2023_02/997002611" TargetMode="External" /><Relationship Id="rId5" Type="http://schemas.openxmlformats.org/officeDocument/2006/relationships/hyperlink" Target="https://podminky.urs.cz/item/CS_URS_2023_02/997013213" TargetMode="External" /><Relationship Id="rId6" Type="http://schemas.openxmlformats.org/officeDocument/2006/relationships/hyperlink" Target="https://podminky.urs.cz/item/CS_URS_2023_02/997013501" TargetMode="External" /><Relationship Id="rId7" Type="http://schemas.openxmlformats.org/officeDocument/2006/relationships/hyperlink" Target="https://podminky.urs.cz/item/CS_URS_2023_02/997013509" TargetMode="External" /><Relationship Id="rId8" Type="http://schemas.openxmlformats.org/officeDocument/2006/relationships/hyperlink" Target="https://podminky.urs.cz/item/CS_URS_2023_02/997013631" TargetMode="External" /><Relationship Id="rId9" Type="http://schemas.openxmlformats.org/officeDocument/2006/relationships/hyperlink" Target="https://podminky.urs.cz/item/CS_URS_2023_02/713151813" TargetMode="External" /><Relationship Id="rId10" Type="http://schemas.openxmlformats.org/officeDocument/2006/relationships/hyperlink" Target="https://podminky.urs.cz/item/CS_URS_2023_02/713111111" TargetMode="External" /><Relationship Id="rId11" Type="http://schemas.openxmlformats.org/officeDocument/2006/relationships/hyperlink" Target="https://podminky.urs.cz/item/CS_URS_2023_02/713151111" TargetMode="External" /><Relationship Id="rId12" Type="http://schemas.openxmlformats.org/officeDocument/2006/relationships/hyperlink" Target="https://podminky.urs.cz/item/CS_URS_2023_02/713151121" TargetMode="External" /><Relationship Id="rId13" Type="http://schemas.openxmlformats.org/officeDocument/2006/relationships/hyperlink" Target="https://podminky.urs.cz/item/CS_URS_2023_02/998713202" TargetMode="External" /><Relationship Id="rId14" Type="http://schemas.openxmlformats.org/officeDocument/2006/relationships/hyperlink" Target="https://podminky.urs.cz/item/CS_URS_2023_02/763161821" TargetMode="External" /><Relationship Id="rId15" Type="http://schemas.openxmlformats.org/officeDocument/2006/relationships/hyperlink" Target="https://podminky.urs.cz/item/CS_URS_2023_02/763182411" TargetMode="External" /><Relationship Id="rId16" Type="http://schemas.openxmlformats.org/officeDocument/2006/relationships/hyperlink" Target="https://podminky.urs.cz/item/CS_URS_2023_02/763131751" TargetMode="External" /><Relationship Id="rId17" Type="http://schemas.openxmlformats.org/officeDocument/2006/relationships/hyperlink" Target="https://podminky.urs.cz/item/CS_URS_2023_02/998763402" TargetMode="External" /><Relationship Id="rId18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941211112" TargetMode="External" /><Relationship Id="rId2" Type="http://schemas.openxmlformats.org/officeDocument/2006/relationships/hyperlink" Target="https://podminky.urs.cz/item/CS_URS_2023_02/941211212" TargetMode="External" /><Relationship Id="rId3" Type="http://schemas.openxmlformats.org/officeDocument/2006/relationships/hyperlink" Target="https://podminky.urs.cz/item/CS_URS_2023_02/941211812" TargetMode="External" /><Relationship Id="rId4" Type="http://schemas.openxmlformats.org/officeDocument/2006/relationships/hyperlink" Target="https://podminky.urs.cz/item/CS_URS_2023_02/944511111" TargetMode="External" /><Relationship Id="rId5" Type="http://schemas.openxmlformats.org/officeDocument/2006/relationships/hyperlink" Target="https://podminky.urs.cz/item/CS_URS_2023_02/944511211" TargetMode="External" /><Relationship Id="rId6" Type="http://schemas.openxmlformats.org/officeDocument/2006/relationships/hyperlink" Target="https://podminky.urs.cz/item/CS_URS_2023_02/944511811" TargetMode="External" /><Relationship Id="rId7" Type="http://schemas.openxmlformats.org/officeDocument/2006/relationships/hyperlink" Target="https://podminky.urs.cz/item/CS_URS_2023_02/944711113" TargetMode="External" /><Relationship Id="rId8" Type="http://schemas.openxmlformats.org/officeDocument/2006/relationships/hyperlink" Target="https://podminky.urs.cz/item/CS_URS_2023_02/944711213" TargetMode="External" /><Relationship Id="rId9" Type="http://schemas.openxmlformats.org/officeDocument/2006/relationships/hyperlink" Target="https://podminky.urs.cz/item/CS_URS_2023_02/944711813" TargetMode="External" /><Relationship Id="rId10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121112003" TargetMode="External" /><Relationship Id="rId2" Type="http://schemas.openxmlformats.org/officeDocument/2006/relationships/hyperlink" Target="https://podminky.urs.cz/item/CS_URS_2023_02/132212131" TargetMode="External" /><Relationship Id="rId3" Type="http://schemas.openxmlformats.org/officeDocument/2006/relationships/hyperlink" Target="https://podminky.urs.cz/item/CS_URS_2023_02/167111101" TargetMode="External" /><Relationship Id="rId4" Type="http://schemas.openxmlformats.org/officeDocument/2006/relationships/hyperlink" Target="https://podminky.urs.cz/item/CS_URS_2023_02/162211311" TargetMode="External" /><Relationship Id="rId5" Type="http://schemas.openxmlformats.org/officeDocument/2006/relationships/hyperlink" Target="https://podminky.urs.cz/item/CS_URS_2023_02/162211319" TargetMode="External" /><Relationship Id="rId6" Type="http://schemas.openxmlformats.org/officeDocument/2006/relationships/hyperlink" Target="https://podminky.urs.cz/item/CS_URS_2023_02/162751117" TargetMode="External" /><Relationship Id="rId7" Type="http://schemas.openxmlformats.org/officeDocument/2006/relationships/hyperlink" Target="https://podminky.urs.cz/item/CS_URS_2023_02/162751119" TargetMode="External" /><Relationship Id="rId8" Type="http://schemas.openxmlformats.org/officeDocument/2006/relationships/hyperlink" Target="https://podminky.urs.cz/item/CS_URS_2023_02/171251201" TargetMode="External" /><Relationship Id="rId9" Type="http://schemas.openxmlformats.org/officeDocument/2006/relationships/hyperlink" Target="https://podminky.urs.cz/item/CS_URS_2023_02/171201221" TargetMode="External" /><Relationship Id="rId10" Type="http://schemas.openxmlformats.org/officeDocument/2006/relationships/hyperlink" Target="https://podminky.urs.cz/item/CS_URS_2023_02/181311103" TargetMode="External" /><Relationship Id="rId11" Type="http://schemas.openxmlformats.org/officeDocument/2006/relationships/hyperlink" Target="https://podminky.urs.cz/item/CS_URS_2023_02/181451131" TargetMode="External" /><Relationship Id="rId12" Type="http://schemas.openxmlformats.org/officeDocument/2006/relationships/hyperlink" Target="https://podminky.urs.cz/item/CS_URS_2023_02/183403153" TargetMode="External" /><Relationship Id="rId13" Type="http://schemas.openxmlformats.org/officeDocument/2006/relationships/hyperlink" Target="https://podminky.urs.cz/item/CS_URS_2023_02/637121111" TargetMode="External" /><Relationship Id="rId14" Type="http://schemas.openxmlformats.org/officeDocument/2006/relationships/hyperlink" Target="https://podminky.urs.cz/item/CS_URS_2023_02/637311131" TargetMode="External" /><Relationship Id="rId15" Type="http://schemas.openxmlformats.org/officeDocument/2006/relationships/hyperlink" Target="https://podminky.urs.cz/item/CS_URS_2023_02/919726122" TargetMode="External" /><Relationship Id="rId16" Type="http://schemas.openxmlformats.org/officeDocument/2006/relationships/hyperlink" Target="https://podminky.urs.cz/item/CS_URS_2023_02/998018001" TargetMode="External" /><Relationship Id="rId17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30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30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33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35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37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39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40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41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42</v>
      </c>
      <c r="E29" s="48"/>
      <c r="F29" s="33" t="s">
        <v>43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44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45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46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47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48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49</v>
      </c>
      <c r="U35" s="55"/>
      <c r="V35" s="55"/>
      <c r="W35" s="55"/>
      <c r="X35" s="57" t="s">
        <v>50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51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00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Snížení energetické náročnosti bytového domu č. p. 936 v ul. Nad Výtopnou, Horní Slavkov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 xml:space="preserve">Horní Slavkov, ul.  Nad Výtopnou 936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7. 11. 2023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Město Horní Slavkov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31</v>
      </c>
      <c r="AJ49" s="41"/>
      <c r="AK49" s="41"/>
      <c r="AL49" s="41"/>
      <c r="AM49" s="74" t="str">
        <f>IF(E17="","",E17)</f>
        <v>CENTRA STAV s.r.o.</v>
      </c>
      <c r="AN49" s="65"/>
      <c r="AO49" s="65"/>
      <c r="AP49" s="65"/>
      <c r="AQ49" s="41"/>
      <c r="AR49" s="45"/>
      <c r="AS49" s="75" t="s">
        <v>52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29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34</v>
      </c>
      <c r="AJ50" s="41"/>
      <c r="AK50" s="41"/>
      <c r="AL50" s="41"/>
      <c r="AM50" s="74" t="str">
        <f>IF(E20="","",E20)</f>
        <v>Michal Kubelka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53</v>
      </c>
      <c r="D52" s="88"/>
      <c r="E52" s="88"/>
      <c r="F52" s="88"/>
      <c r="G52" s="88"/>
      <c r="H52" s="89"/>
      <c r="I52" s="90" t="s">
        <v>54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55</v>
      </c>
      <c r="AH52" s="88"/>
      <c r="AI52" s="88"/>
      <c r="AJ52" s="88"/>
      <c r="AK52" s="88"/>
      <c r="AL52" s="88"/>
      <c r="AM52" s="88"/>
      <c r="AN52" s="90" t="s">
        <v>56</v>
      </c>
      <c r="AO52" s="88"/>
      <c r="AP52" s="88"/>
      <c r="AQ52" s="92" t="s">
        <v>57</v>
      </c>
      <c r="AR52" s="45"/>
      <c r="AS52" s="93" t="s">
        <v>58</v>
      </c>
      <c r="AT52" s="94" t="s">
        <v>59</v>
      </c>
      <c r="AU52" s="94" t="s">
        <v>60</v>
      </c>
      <c r="AV52" s="94" t="s">
        <v>61</v>
      </c>
      <c r="AW52" s="94" t="s">
        <v>62</v>
      </c>
      <c r="AX52" s="94" t="s">
        <v>63</v>
      </c>
      <c r="AY52" s="94" t="s">
        <v>64</v>
      </c>
      <c r="AZ52" s="94" t="s">
        <v>65</v>
      </c>
      <c r="BA52" s="94" t="s">
        <v>66</v>
      </c>
      <c r="BB52" s="94" t="s">
        <v>67</v>
      </c>
      <c r="BC52" s="94" t="s">
        <v>68</v>
      </c>
      <c r="BD52" s="95" t="s">
        <v>69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70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ROUND(SUM(AG55:AG61),2)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ROUND(SUM(AS55:AS61),2)</f>
        <v>0</v>
      </c>
      <c r="AT54" s="107">
        <f>ROUND(SUM(AV54:AW54),2)</f>
        <v>0</v>
      </c>
      <c r="AU54" s="108">
        <f>ROUND(SUM(AU55:AU61),5)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ROUND(SUM(AZ55:AZ61),2)</f>
        <v>0</v>
      </c>
      <c r="BA54" s="107">
        <f>ROUND(SUM(BA55:BA61),2)</f>
        <v>0</v>
      </c>
      <c r="BB54" s="107">
        <f>ROUND(SUM(BB55:BB61),2)</f>
        <v>0</v>
      </c>
      <c r="BC54" s="107">
        <f>ROUND(SUM(BC55:BC61),2)</f>
        <v>0</v>
      </c>
      <c r="BD54" s="109">
        <f>ROUND(SUM(BD55:BD61),2)</f>
        <v>0</v>
      </c>
      <c r="BE54" s="6"/>
      <c r="BS54" s="110" t="s">
        <v>71</v>
      </c>
      <c r="BT54" s="110" t="s">
        <v>72</v>
      </c>
      <c r="BU54" s="111" t="s">
        <v>73</v>
      </c>
      <c r="BV54" s="110" t="s">
        <v>74</v>
      </c>
      <c r="BW54" s="110" t="s">
        <v>5</v>
      </c>
      <c r="BX54" s="110" t="s">
        <v>75</v>
      </c>
      <c r="CL54" s="110" t="s">
        <v>19</v>
      </c>
    </row>
    <row r="55" s="7" customFormat="1" ht="16.5" customHeight="1">
      <c r="A55" s="112" t="s">
        <v>76</v>
      </c>
      <c r="B55" s="113"/>
      <c r="C55" s="114"/>
      <c r="D55" s="115" t="s">
        <v>14</v>
      </c>
      <c r="E55" s="115"/>
      <c r="F55" s="115"/>
      <c r="G55" s="115"/>
      <c r="H55" s="115"/>
      <c r="I55" s="116"/>
      <c r="J55" s="115" t="s">
        <v>77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'00 - VRN'!J30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78</v>
      </c>
      <c r="AR55" s="119"/>
      <c r="AS55" s="120">
        <v>0</v>
      </c>
      <c r="AT55" s="121">
        <f>ROUND(SUM(AV55:AW55),2)</f>
        <v>0</v>
      </c>
      <c r="AU55" s="122">
        <f>'00 - VRN'!P85</f>
        <v>0</v>
      </c>
      <c r="AV55" s="121">
        <f>'00 - VRN'!J33</f>
        <v>0</v>
      </c>
      <c r="AW55" s="121">
        <f>'00 - VRN'!J34</f>
        <v>0</v>
      </c>
      <c r="AX55" s="121">
        <f>'00 - VRN'!J35</f>
        <v>0</v>
      </c>
      <c r="AY55" s="121">
        <f>'00 - VRN'!J36</f>
        <v>0</v>
      </c>
      <c r="AZ55" s="121">
        <f>'00 - VRN'!F33</f>
        <v>0</v>
      </c>
      <c r="BA55" s="121">
        <f>'00 - VRN'!F34</f>
        <v>0</v>
      </c>
      <c r="BB55" s="121">
        <f>'00 - VRN'!F35</f>
        <v>0</v>
      </c>
      <c r="BC55" s="121">
        <f>'00 - VRN'!F36</f>
        <v>0</v>
      </c>
      <c r="BD55" s="123">
        <f>'00 - VRN'!F37</f>
        <v>0</v>
      </c>
      <c r="BE55" s="7"/>
      <c r="BT55" s="124" t="s">
        <v>79</v>
      </c>
      <c r="BV55" s="124" t="s">
        <v>74</v>
      </c>
      <c r="BW55" s="124" t="s">
        <v>80</v>
      </c>
      <c r="BX55" s="124" t="s">
        <v>5</v>
      </c>
      <c r="CL55" s="124" t="s">
        <v>19</v>
      </c>
      <c r="CM55" s="124" t="s">
        <v>79</v>
      </c>
    </row>
    <row r="56" s="7" customFormat="1" ht="16.5" customHeight="1">
      <c r="A56" s="112" t="s">
        <v>76</v>
      </c>
      <c r="B56" s="113"/>
      <c r="C56" s="114"/>
      <c r="D56" s="115" t="s">
        <v>81</v>
      </c>
      <c r="E56" s="115"/>
      <c r="F56" s="115"/>
      <c r="G56" s="115"/>
      <c r="H56" s="115"/>
      <c r="I56" s="116"/>
      <c r="J56" s="115" t="s">
        <v>82</v>
      </c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7">
        <f>'01 - Fasáda'!J30</f>
        <v>0</v>
      </c>
      <c r="AH56" s="116"/>
      <c r="AI56" s="116"/>
      <c r="AJ56" s="116"/>
      <c r="AK56" s="116"/>
      <c r="AL56" s="116"/>
      <c r="AM56" s="116"/>
      <c r="AN56" s="117">
        <f>SUM(AG56,AT56)</f>
        <v>0</v>
      </c>
      <c r="AO56" s="116"/>
      <c r="AP56" s="116"/>
      <c r="AQ56" s="118" t="s">
        <v>78</v>
      </c>
      <c r="AR56" s="119"/>
      <c r="AS56" s="120">
        <v>0</v>
      </c>
      <c r="AT56" s="121">
        <f>ROUND(SUM(AV56:AW56),2)</f>
        <v>0</v>
      </c>
      <c r="AU56" s="122">
        <f>'01 - Fasáda'!P93</f>
        <v>0</v>
      </c>
      <c r="AV56" s="121">
        <f>'01 - Fasáda'!J33</f>
        <v>0</v>
      </c>
      <c r="AW56" s="121">
        <f>'01 - Fasáda'!J34</f>
        <v>0</v>
      </c>
      <c r="AX56" s="121">
        <f>'01 - Fasáda'!J35</f>
        <v>0</v>
      </c>
      <c r="AY56" s="121">
        <f>'01 - Fasáda'!J36</f>
        <v>0</v>
      </c>
      <c r="AZ56" s="121">
        <f>'01 - Fasáda'!F33</f>
        <v>0</v>
      </c>
      <c r="BA56" s="121">
        <f>'01 - Fasáda'!F34</f>
        <v>0</v>
      </c>
      <c r="BB56" s="121">
        <f>'01 - Fasáda'!F35</f>
        <v>0</v>
      </c>
      <c r="BC56" s="121">
        <f>'01 - Fasáda'!F36</f>
        <v>0</v>
      </c>
      <c r="BD56" s="123">
        <f>'01 - Fasáda'!F37</f>
        <v>0</v>
      </c>
      <c r="BE56" s="7"/>
      <c r="BT56" s="124" t="s">
        <v>79</v>
      </c>
      <c r="BV56" s="124" t="s">
        <v>74</v>
      </c>
      <c r="BW56" s="124" t="s">
        <v>83</v>
      </c>
      <c r="BX56" s="124" t="s">
        <v>5</v>
      </c>
      <c r="CL56" s="124" t="s">
        <v>19</v>
      </c>
      <c r="CM56" s="124" t="s">
        <v>79</v>
      </c>
    </row>
    <row r="57" s="7" customFormat="1" ht="16.5" customHeight="1">
      <c r="A57" s="112" t="s">
        <v>76</v>
      </c>
      <c r="B57" s="113"/>
      <c r="C57" s="114"/>
      <c r="D57" s="115" t="s">
        <v>84</v>
      </c>
      <c r="E57" s="115"/>
      <c r="F57" s="115"/>
      <c r="G57" s="115"/>
      <c r="H57" s="115"/>
      <c r="I57" s="116"/>
      <c r="J57" s="115" t="s">
        <v>85</v>
      </c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7">
        <f>'02 - Balkonové desky'!J30</f>
        <v>0</v>
      </c>
      <c r="AH57" s="116"/>
      <c r="AI57" s="116"/>
      <c r="AJ57" s="116"/>
      <c r="AK57" s="116"/>
      <c r="AL57" s="116"/>
      <c r="AM57" s="116"/>
      <c r="AN57" s="117">
        <f>SUM(AG57,AT57)</f>
        <v>0</v>
      </c>
      <c r="AO57" s="116"/>
      <c r="AP57" s="116"/>
      <c r="AQ57" s="118" t="s">
        <v>78</v>
      </c>
      <c r="AR57" s="119"/>
      <c r="AS57" s="120">
        <v>0</v>
      </c>
      <c r="AT57" s="121">
        <f>ROUND(SUM(AV57:AW57),2)</f>
        <v>0</v>
      </c>
      <c r="AU57" s="122">
        <f>'02 - Balkonové desky'!P88</f>
        <v>0</v>
      </c>
      <c r="AV57" s="121">
        <f>'02 - Balkonové desky'!J33</f>
        <v>0</v>
      </c>
      <c r="AW57" s="121">
        <f>'02 - Balkonové desky'!J34</f>
        <v>0</v>
      </c>
      <c r="AX57" s="121">
        <f>'02 - Balkonové desky'!J35</f>
        <v>0</v>
      </c>
      <c r="AY57" s="121">
        <f>'02 - Balkonové desky'!J36</f>
        <v>0</v>
      </c>
      <c r="AZ57" s="121">
        <f>'02 - Balkonové desky'!F33</f>
        <v>0</v>
      </c>
      <c r="BA57" s="121">
        <f>'02 - Balkonové desky'!F34</f>
        <v>0</v>
      </c>
      <c r="BB57" s="121">
        <f>'02 - Balkonové desky'!F35</f>
        <v>0</v>
      </c>
      <c r="BC57" s="121">
        <f>'02 - Balkonové desky'!F36</f>
        <v>0</v>
      </c>
      <c r="BD57" s="123">
        <f>'02 - Balkonové desky'!F37</f>
        <v>0</v>
      </c>
      <c r="BE57" s="7"/>
      <c r="BT57" s="124" t="s">
        <v>79</v>
      </c>
      <c r="BV57" s="124" t="s">
        <v>74</v>
      </c>
      <c r="BW57" s="124" t="s">
        <v>86</v>
      </c>
      <c r="BX57" s="124" t="s">
        <v>5</v>
      </c>
      <c r="CL57" s="124" t="s">
        <v>19</v>
      </c>
      <c r="CM57" s="124" t="s">
        <v>79</v>
      </c>
    </row>
    <row r="58" s="7" customFormat="1" ht="16.5" customHeight="1">
      <c r="A58" s="112" t="s">
        <v>76</v>
      </c>
      <c r="B58" s="113"/>
      <c r="C58" s="114"/>
      <c r="D58" s="115" t="s">
        <v>87</v>
      </c>
      <c r="E58" s="115"/>
      <c r="F58" s="115"/>
      <c r="G58" s="115"/>
      <c r="H58" s="115"/>
      <c r="I58" s="116"/>
      <c r="J58" s="115" t="s">
        <v>88</v>
      </c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7">
        <f>'03 - Střecha'!J30</f>
        <v>0</v>
      </c>
      <c r="AH58" s="116"/>
      <c r="AI58" s="116"/>
      <c r="AJ58" s="116"/>
      <c r="AK58" s="116"/>
      <c r="AL58" s="116"/>
      <c r="AM58" s="116"/>
      <c r="AN58" s="117">
        <f>SUM(AG58,AT58)</f>
        <v>0</v>
      </c>
      <c r="AO58" s="116"/>
      <c r="AP58" s="116"/>
      <c r="AQ58" s="118" t="s">
        <v>78</v>
      </c>
      <c r="AR58" s="119"/>
      <c r="AS58" s="120">
        <v>0</v>
      </c>
      <c r="AT58" s="121">
        <f>ROUND(SUM(AV58:AW58),2)</f>
        <v>0</v>
      </c>
      <c r="AU58" s="122">
        <f>'03 - Střecha'!P89</f>
        <v>0</v>
      </c>
      <c r="AV58" s="121">
        <f>'03 - Střecha'!J33</f>
        <v>0</v>
      </c>
      <c r="AW58" s="121">
        <f>'03 - Střecha'!J34</f>
        <v>0</v>
      </c>
      <c r="AX58" s="121">
        <f>'03 - Střecha'!J35</f>
        <v>0</v>
      </c>
      <c r="AY58" s="121">
        <f>'03 - Střecha'!J36</f>
        <v>0</v>
      </c>
      <c r="AZ58" s="121">
        <f>'03 - Střecha'!F33</f>
        <v>0</v>
      </c>
      <c r="BA58" s="121">
        <f>'03 - Střecha'!F34</f>
        <v>0</v>
      </c>
      <c r="BB58" s="121">
        <f>'03 - Střecha'!F35</f>
        <v>0</v>
      </c>
      <c r="BC58" s="121">
        <f>'03 - Střecha'!F36</f>
        <v>0</v>
      </c>
      <c r="BD58" s="123">
        <f>'03 - Střecha'!F37</f>
        <v>0</v>
      </c>
      <c r="BE58" s="7"/>
      <c r="BT58" s="124" t="s">
        <v>79</v>
      </c>
      <c r="BV58" s="124" t="s">
        <v>74</v>
      </c>
      <c r="BW58" s="124" t="s">
        <v>89</v>
      </c>
      <c r="BX58" s="124" t="s">
        <v>5</v>
      </c>
      <c r="CL58" s="124" t="s">
        <v>19</v>
      </c>
      <c r="CM58" s="124" t="s">
        <v>79</v>
      </c>
    </row>
    <row r="59" s="7" customFormat="1" ht="16.5" customHeight="1">
      <c r="A59" s="112" t="s">
        <v>76</v>
      </c>
      <c r="B59" s="113"/>
      <c r="C59" s="114"/>
      <c r="D59" s="115" t="s">
        <v>90</v>
      </c>
      <c r="E59" s="115"/>
      <c r="F59" s="115"/>
      <c r="G59" s="115"/>
      <c r="H59" s="115"/>
      <c r="I59" s="116"/>
      <c r="J59" s="115" t="s">
        <v>91</v>
      </c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7">
        <f>'04 - Zateplení střechy'!J30</f>
        <v>0</v>
      </c>
      <c r="AH59" s="116"/>
      <c r="AI59" s="116"/>
      <c r="AJ59" s="116"/>
      <c r="AK59" s="116"/>
      <c r="AL59" s="116"/>
      <c r="AM59" s="116"/>
      <c r="AN59" s="117">
        <f>SUM(AG59,AT59)</f>
        <v>0</v>
      </c>
      <c r="AO59" s="116"/>
      <c r="AP59" s="116"/>
      <c r="AQ59" s="118" t="s">
        <v>78</v>
      </c>
      <c r="AR59" s="119"/>
      <c r="AS59" s="120">
        <v>0</v>
      </c>
      <c r="AT59" s="121">
        <f>ROUND(SUM(AV59:AW59),2)</f>
        <v>0</v>
      </c>
      <c r="AU59" s="122">
        <f>'04 - Zateplení střechy'!P86</f>
        <v>0</v>
      </c>
      <c r="AV59" s="121">
        <f>'04 - Zateplení střechy'!J33</f>
        <v>0</v>
      </c>
      <c r="AW59" s="121">
        <f>'04 - Zateplení střechy'!J34</f>
        <v>0</v>
      </c>
      <c r="AX59" s="121">
        <f>'04 - Zateplení střechy'!J35</f>
        <v>0</v>
      </c>
      <c r="AY59" s="121">
        <f>'04 - Zateplení střechy'!J36</f>
        <v>0</v>
      </c>
      <c r="AZ59" s="121">
        <f>'04 - Zateplení střechy'!F33</f>
        <v>0</v>
      </c>
      <c r="BA59" s="121">
        <f>'04 - Zateplení střechy'!F34</f>
        <v>0</v>
      </c>
      <c r="BB59" s="121">
        <f>'04 - Zateplení střechy'!F35</f>
        <v>0</v>
      </c>
      <c r="BC59" s="121">
        <f>'04 - Zateplení střechy'!F36</f>
        <v>0</v>
      </c>
      <c r="BD59" s="123">
        <f>'04 - Zateplení střechy'!F37</f>
        <v>0</v>
      </c>
      <c r="BE59" s="7"/>
      <c r="BT59" s="124" t="s">
        <v>79</v>
      </c>
      <c r="BV59" s="124" t="s">
        <v>74</v>
      </c>
      <c r="BW59" s="124" t="s">
        <v>92</v>
      </c>
      <c r="BX59" s="124" t="s">
        <v>5</v>
      </c>
      <c r="CL59" s="124" t="s">
        <v>19</v>
      </c>
      <c r="CM59" s="124" t="s">
        <v>79</v>
      </c>
    </row>
    <row r="60" s="7" customFormat="1" ht="16.5" customHeight="1">
      <c r="A60" s="112" t="s">
        <v>76</v>
      </c>
      <c r="B60" s="113"/>
      <c r="C60" s="114"/>
      <c r="D60" s="115" t="s">
        <v>93</v>
      </c>
      <c r="E60" s="115"/>
      <c r="F60" s="115"/>
      <c r="G60" s="115"/>
      <c r="H60" s="115"/>
      <c r="I60" s="116"/>
      <c r="J60" s="115" t="s">
        <v>94</v>
      </c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7">
        <f>'05 - Fasádní lešení'!J30</f>
        <v>0</v>
      </c>
      <c r="AH60" s="116"/>
      <c r="AI60" s="116"/>
      <c r="AJ60" s="116"/>
      <c r="AK60" s="116"/>
      <c r="AL60" s="116"/>
      <c r="AM60" s="116"/>
      <c r="AN60" s="117">
        <f>SUM(AG60,AT60)</f>
        <v>0</v>
      </c>
      <c r="AO60" s="116"/>
      <c r="AP60" s="116"/>
      <c r="AQ60" s="118" t="s">
        <v>78</v>
      </c>
      <c r="AR60" s="119"/>
      <c r="AS60" s="120">
        <v>0</v>
      </c>
      <c r="AT60" s="121">
        <f>ROUND(SUM(AV60:AW60),2)</f>
        <v>0</v>
      </c>
      <c r="AU60" s="122">
        <f>'05 - Fasádní lešení'!P81</f>
        <v>0</v>
      </c>
      <c r="AV60" s="121">
        <f>'05 - Fasádní lešení'!J33</f>
        <v>0</v>
      </c>
      <c r="AW60" s="121">
        <f>'05 - Fasádní lešení'!J34</f>
        <v>0</v>
      </c>
      <c r="AX60" s="121">
        <f>'05 - Fasádní lešení'!J35</f>
        <v>0</v>
      </c>
      <c r="AY60" s="121">
        <f>'05 - Fasádní lešení'!J36</f>
        <v>0</v>
      </c>
      <c r="AZ60" s="121">
        <f>'05 - Fasádní lešení'!F33</f>
        <v>0</v>
      </c>
      <c r="BA60" s="121">
        <f>'05 - Fasádní lešení'!F34</f>
        <v>0</v>
      </c>
      <c r="BB60" s="121">
        <f>'05 - Fasádní lešení'!F35</f>
        <v>0</v>
      </c>
      <c r="BC60" s="121">
        <f>'05 - Fasádní lešení'!F36</f>
        <v>0</v>
      </c>
      <c r="BD60" s="123">
        <f>'05 - Fasádní lešení'!F37</f>
        <v>0</v>
      </c>
      <c r="BE60" s="7"/>
      <c r="BT60" s="124" t="s">
        <v>79</v>
      </c>
      <c r="BV60" s="124" t="s">
        <v>74</v>
      </c>
      <c r="BW60" s="124" t="s">
        <v>95</v>
      </c>
      <c r="BX60" s="124" t="s">
        <v>5</v>
      </c>
      <c r="CL60" s="124" t="s">
        <v>19</v>
      </c>
      <c r="CM60" s="124" t="s">
        <v>79</v>
      </c>
    </row>
    <row r="61" s="7" customFormat="1" ht="16.5" customHeight="1">
      <c r="A61" s="112" t="s">
        <v>76</v>
      </c>
      <c r="B61" s="113"/>
      <c r="C61" s="114"/>
      <c r="D61" s="115" t="s">
        <v>96</v>
      </c>
      <c r="E61" s="115"/>
      <c r="F61" s="115"/>
      <c r="G61" s="115"/>
      <c r="H61" s="115"/>
      <c r="I61" s="116"/>
      <c r="J61" s="115" t="s">
        <v>97</v>
      </c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7">
        <f>'06 - Okapový chodník'!J30</f>
        <v>0</v>
      </c>
      <c r="AH61" s="116"/>
      <c r="AI61" s="116"/>
      <c r="AJ61" s="116"/>
      <c r="AK61" s="116"/>
      <c r="AL61" s="116"/>
      <c r="AM61" s="116"/>
      <c r="AN61" s="117">
        <f>SUM(AG61,AT61)</f>
        <v>0</v>
      </c>
      <c r="AO61" s="116"/>
      <c r="AP61" s="116"/>
      <c r="AQ61" s="118" t="s">
        <v>78</v>
      </c>
      <c r="AR61" s="119"/>
      <c r="AS61" s="125">
        <v>0</v>
      </c>
      <c r="AT61" s="126">
        <f>ROUND(SUM(AV61:AW61),2)</f>
        <v>0</v>
      </c>
      <c r="AU61" s="127">
        <f>'06 - Okapový chodník'!P84</f>
        <v>0</v>
      </c>
      <c r="AV61" s="126">
        <f>'06 - Okapový chodník'!J33</f>
        <v>0</v>
      </c>
      <c r="AW61" s="126">
        <f>'06 - Okapový chodník'!J34</f>
        <v>0</v>
      </c>
      <c r="AX61" s="126">
        <f>'06 - Okapový chodník'!J35</f>
        <v>0</v>
      </c>
      <c r="AY61" s="126">
        <f>'06 - Okapový chodník'!J36</f>
        <v>0</v>
      </c>
      <c r="AZ61" s="126">
        <f>'06 - Okapový chodník'!F33</f>
        <v>0</v>
      </c>
      <c r="BA61" s="126">
        <f>'06 - Okapový chodník'!F34</f>
        <v>0</v>
      </c>
      <c r="BB61" s="126">
        <f>'06 - Okapový chodník'!F35</f>
        <v>0</v>
      </c>
      <c r="BC61" s="126">
        <f>'06 - Okapový chodník'!F36</f>
        <v>0</v>
      </c>
      <c r="BD61" s="128">
        <f>'06 - Okapový chodník'!F37</f>
        <v>0</v>
      </c>
      <c r="BE61" s="7"/>
      <c r="BT61" s="124" t="s">
        <v>79</v>
      </c>
      <c r="BV61" s="124" t="s">
        <v>74</v>
      </c>
      <c r="BW61" s="124" t="s">
        <v>98</v>
      </c>
      <c r="BX61" s="124" t="s">
        <v>5</v>
      </c>
      <c r="CL61" s="124" t="s">
        <v>19</v>
      </c>
      <c r="CM61" s="124" t="s">
        <v>79</v>
      </c>
    </row>
    <row r="62" s="2" customFormat="1" ht="30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5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</row>
    <row r="63" s="2" customFormat="1" ht="6.96" customHeight="1">
      <c r="A63" s="39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45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</row>
  </sheetData>
  <sheetProtection sheet="1" formatColumns="0" formatRows="0" objects="1" scenarios="1" spinCount="100000" saltValue="z+FVxbQXeKcbbAe6v5BfUYHOV7LaTajBLPv0OnOXeGZ6g+jWT3r35qZ5fthtTg7JW2vg+aO2B6lzw2Kph0G+yA==" hashValue="A9tNSQbCG1T9lbm1TJ1NkmChOeX5RnZ854vt7v0Jn6w6FPaQKXtKpY98sbY+0RRJwxeD3uJ3MaEHDjIvaNbbhQ==" algorithmName="SHA-512" password="80EB"/>
  <mergeCells count="66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00 - VRN'!C2" display="/"/>
    <hyperlink ref="A56" location="'01 - Fasáda'!C2" display="/"/>
    <hyperlink ref="A57" location="'02 - Balkonové desky'!C2" display="/"/>
    <hyperlink ref="A58" location="'03 - Střecha'!C2" display="/"/>
    <hyperlink ref="A59" location="'04 - Zateplení střechy'!C2" display="/"/>
    <hyperlink ref="A60" location="'05 - Fasádní lešení'!C2" display="/"/>
    <hyperlink ref="A61" location="'06 - Okapový chodník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80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79</v>
      </c>
    </row>
    <row r="4" s="1" customFormat="1" ht="24.96" customHeight="1">
      <c r="B4" s="21"/>
      <c r="D4" s="131" t="s">
        <v>99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>Snížení energetické náročnosti bytového domu č. p. 936 v ul. Nad Výtopnou, Horní Slavkov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100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101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7. 11. 2023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19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35</v>
      </c>
      <c r="F24" s="39"/>
      <c r="G24" s="39"/>
      <c r="H24" s="39"/>
      <c r="I24" s="133" t="s">
        <v>28</v>
      </c>
      <c r="J24" s="137" t="s">
        <v>19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36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38</v>
      </c>
      <c r="E30" s="39"/>
      <c r="F30" s="39"/>
      <c r="G30" s="39"/>
      <c r="H30" s="39"/>
      <c r="I30" s="39"/>
      <c r="J30" s="145">
        <f>ROUND(J85,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40</v>
      </c>
      <c r="G32" s="39"/>
      <c r="H32" s="39"/>
      <c r="I32" s="146" t="s">
        <v>39</v>
      </c>
      <c r="J32" s="146" t="s">
        <v>41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42</v>
      </c>
      <c r="E33" s="133" t="s">
        <v>43</v>
      </c>
      <c r="F33" s="148">
        <f>ROUND((SUM(BE85:BE106)),  2)</f>
        <v>0</v>
      </c>
      <c r="G33" s="39"/>
      <c r="H33" s="39"/>
      <c r="I33" s="149">
        <v>0.20999999999999999</v>
      </c>
      <c r="J33" s="148">
        <f>ROUND(((SUM(BE85:BE106))*I33),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44</v>
      </c>
      <c r="F34" s="148">
        <f>ROUND((SUM(BF85:BF106)),  2)</f>
        <v>0</v>
      </c>
      <c r="G34" s="39"/>
      <c r="H34" s="39"/>
      <c r="I34" s="149">
        <v>0.14999999999999999</v>
      </c>
      <c r="J34" s="148">
        <f>ROUND(((SUM(BF85:BF106))*I34),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45</v>
      </c>
      <c r="F35" s="148">
        <f>ROUND((SUM(BG85:BG106)),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46</v>
      </c>
      <c r="F36" s="148">
        <f>ROUND((SUM(BH85:BH106)),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47</v>
      </c>
      <c r="F37" s="148">
        <f>ROUND((SUM(BI85:BI106)),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48</v>
      </c>
      <c r="E39" s="152"/>
      <c r="F39" s="152"/>
      <c r="G39" s="153" t="s">
        <v>49</v>
      </c>
      <c r="H39" s="154" t="s">
        <v>50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102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Snížení energetické náročnosti bytového domu č. p. 936 v ul. Nad Výtopnou, Horní Slavkov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100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00 - VRN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Horní Slavkov, ul.  Nad Výtopnou 936</v>
      </c>
      <c r="G52" s="41"/>
      <c r="H52" s="41"/>
      <c r="I52" s="33" t="s">
        <v>23</v>
      </c>
      <c r="J52" s="73" t="str">
        <f>IF(J12="","",J12)</f>
        <v>7. 11. 2023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>Město Horní Slavkov</v>
      </c>
      <c r="G54" s="41"/>
      <c r="H54" s="41"/>
      <c r="I54" s="33" t="s">
        <v>31</v>
      </c>
      <c r="J54" s="37" t="str">
        <f>E21</f>
        <v>CENTRA STAV s.r.o.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Michal Kubelka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103</v>
      </c>
      <c r="D57" s="163"/>
      <c r="E57" s="163"/>
      <c r="F57" s="163"/>
      <c r="G57" s="163"/>
      <c r="H57" s="163"/>
      <c r="I57" s="163"/>
      <c r="J57" s="164" t="s">
        <v>104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70</v>
      </c>
      <c r="D59" s="41"/>
      <c r="E59" s="41"/>
      <c r="F59" s="41"/>
      <c r="G59" s="41"/>
      <c r="H59" s="41"/>
      <c r="I59" s="41"/>
      <c r="J59" s="103">
        <f>J85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105</v>
      </c>
    </row>
    <row r="60" s="9" customFormat="1" ht="24.96" customHeight="1">
      <c r="A60" s="9"/>
      <c r="B60" s="166"/>
      <c r="C60" s="167"/>
      <c r="D60" s="168" t="s">
        <v>106</v>
      </c>
      <c r="E60" s="169"/>
      <c r="F60" s="169"/>
      <c r="G60" s="169"/>
      <c r="H60" s="169"/>
      <c r="I60" s="169"/>
      <c r="J60" s="170">
        <f>J86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107</v>
      </c>
      <c r="E61" s="175"/>
      <c r="F61" s="175"/>
      <c r="G61" s="175"/>
      <c r="H61" s="175"/>
      <c r="I61" s="175"/>
      <c r="J61" s="176">
        <f>J87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108</v>
      </c>
      <c r="E62" s="175"/>
      <c r="F62" s="175"/>
      <c r="G62" s="175"/>
      <c r="H62" s="175"/>
      <c r="I62" s="175"/>
      <c r="J62" s="176">
        <f>J90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109</v>
      </c>
      <c r="E63" s="175"/>
      <c r="F63" s="175"/>
      <c r="G63" s="175"/>
      <c r="H63" s="175"/>
      <c r="I63" s="175"/>
      <c r="J63" s="176">
        <f>J99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110</v>
      </c>
      <c r="E64" s="175"/>
      <c r="F64" s="175"/>
      <c r="G64" s="175"/>
      <c r="H64" s="175"/>
      <c r="I64" s="175"/>
      <c r="J64" s="176">
        <f>J103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111</v>
      </c>
      <c r="E65" s="175"/>
      <c r="F65" s="175"/>
      <c r="G65" s="175"/>
      <c r="H65" s="175"/>
      <c r="I65" s="175"/>
      <c r="J65" s="176">
        <f>J105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39"/>
      <c r="B66" s="40"/>
      <c r="C66" s="41"/>
      <c r="D66" s="41"/>
      <c r="E66" s="41"/>
      <c r="F66" s="41"/>
      <c r="G66" s="41"/>
      <c r="H66" s="41"/>
      <c r="I66" s="41"/>
      <c r="J66" s="41"/>
      <c r="K66" s="41"/>
      <c r="L66" s="13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67" s="2" customFormat="1" ht="6.96" customHeight="1">
      <c r="A67" s="39"/>
      <c r="B67" s="60"/>
      <c r="C67" s="61"/>
      <c r="D67" s="61"/>
      <c r="E67" s="61"/>
      <c r="F67" s="61"/>
      <c r="G67" s="61"/>
      <c r="H67" s="61"/>
      <c r="I67" s="61"/>
      <c r="J67" s="61"/>
      <c r="K67" s="61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71" s="2" customFormat="1" ht="6.96" customHeight="1">
      <c r="A71" s="39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24.96" customHeight="1">
      <c r="A72" s="39"/>
      <c r="B72" s="40"/>
      <c r="C72" s="24" t="s">
        <v>112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6.96" customHeight="1">
      <c r="A73" s="39"/>
      <c r="B73" s="40"/>
      <c r="C73" s="41"/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2" customHeight="1">
      <c r="A74" s="39"/>
      <c r="B74" s="40"/>
      <c r="C74" s="33" t="s">
        <v>16</v>
      </c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6.5" customHeight="1">
      <c r="A75" s="39"/>
      <c r="B75" s="40"/>
      <c r="C75" s="41"/>
      <c r="D75" s="41"/>
      <c r="E75" s="161" t="str">
        <f>E7</f>
        <v>Snížení energetické náročnosti bytového domu č. p. 936 v ul. Nad Výtopnou, Horní Slavkov</v>
      </c>
      <c r="F75" s="33"/>
      <c r="G75" s="33"/>
      <c r="H75" s="33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100</v>
      </c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6.5" customHeight="1">
      <c r="A77" s="39"/>
      <c r="B77" s="40"/>
      <c r="C77" s="41"/>
      <c r="D77" s="41"/>
      <c r="E77" s="70" t="str">
        <f>E9</f>
        <v>00 - VRN</v>
      </c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6.96" customHeight="1">
      <c r="A78" s="39"/>
      <c r="B78" s="40"/>
      <c r="C78" s="41"/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2" customHeight="1">
      <c r="A79" s="39"/>
      <c r="B79" s="40"/>
      <c r="C79" s="33" t="s">
        <v>21</v>
      </c>
      <c r="D79" s="41"/>
      <c r="E79" s="41"/>
      <c r="F79" s="28" t="str">
        <f>F12</f>
        <v xml:space="preserve">Horní Slavkov, ul.  Nad Výtopnou 936</v>
      </c>
      <c r="G79" s="41"/>
      <c r="H79" s="41"/>
      <c r="I79" s="33" t="s">
        <v>23</v>
      </c>
      <c r="J79" s="73" t="str">
        <f>IF(J12="","",J12)</f>
        <v>7. 11. 2023</v>
      </c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6.96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5.15" customHeight="1">
      <c r="A81" s="39"/>
      <c r="B81" s="40"/>
      <c r="C81" s="33" t="s">
        <v>25</v>
      </c>
      <c r="D81" s="41"/>
      <c r="E81" s="41"/>
      <c r="F81" s="28" t="str">
        <f>E15</f>
        <v>Město Horní Slavkov</v>
      </c>
      <c r="G81" s="41"/>
      <c r="H81" s="41"/>
      <c r="I81" s="33" t="s">
        <v>31</v>
      </c>
      <c r="J81" s="37" t="str">
        <f>E21</f>
        <v>CENTRA STAV s.r.o.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5.15" customHeight="1">
      <c r="A82" s="39"/>
      <c r="B82" s="40"/>
      <c r="C82" s="33" t="s">
        <v>29</v>
      </c>
      <c r="D82" s="41"/>
      <c r="E82" s="41"/>
      <c r="F82" s="28" t="str">
        <f>IF(E18="","",E18)</f>
        <v>Vyplň údaj</v>
      </c>
      <c r="G82" s="41"/>
      <c r="H82" s="41"/>
      <c r="I82" s="33" t="s">
        <v>34</v>
      </c>
      <c r="J82" s="37" t="str">
        <f>E24</f>
        <v>Michal Kubelka</v>
      </c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0.32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11" customFormat="1" ht="29.28" customHeight="1">
      <c r="A84" s="178"/>
      <c r="B84" s="179"/>
      <c r="C84" s="180" t="s">
        <v>113</v>
      </c>
      <c r="D84" s="181" t="s">
        <v>57</v>
      </c>
      <c r="E84" s="181" t="s">
        <v>53</v>
      </c>
      <c r="F84" s="181" t="s">
        <v>54</v>
      </c>
      <c r="G84" s="181" t="s">
        <v>114</v>
      </c>
      <c r="H84" s="181" t="s">
        <v>115</v>
      </c>
      <c r="I84" s="181" t="s">
        <v>116</v>
      </c>
      <c r="J84" s="181" t="s">
        <v>104</v>
      </c>
      <c r="K84" s="182" t="s">
        <v>117</v>
      </c>
      <c r="L84" s="183"/>
      <c r="M84" s="93" t="s">
        <v>19</v>
      </c>
      <c r="N84" s="94" t="s">
        <v>42</v>
      </c>
      <c r="O84" s="94" t="s">
        <v>118</v>
      </c>
      <c r="P84" s="94" t="s">
        <v>119</v>
      </c>
      <c r="Q84" s="94" t="s">
        <v>120</v>
      </c>
      <c r="R84" s="94" t="s">
        <v>121</v>
      </c>
      <c r="S84" s="94" t="s">
        <v>122</v>
      </c>
      <c r="T84" s="95" t="s">
        <v>123</v>
      </c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</row>
    <row r="85" s="2" customFormat="1" ht="22.8" customHeight="1">
      <c r="A85" s="39"/>
      <c r="B85" s="40"/>
      <c r="C85" s="100" t="s">
        <v>124</v>
      </c>
      <c r="D85" s="41"/>
      <c r="E85" s="41"/>
      <c r="F85" s="41"/>
      <c r="G85" s="41"/>
      <c r="H85" s="41"/>
      <c r="I85" s="41"/>
      <c r="J85" s="184">
        <f>BK85</f>
        <v>0</v>
      </c>
      <c r="K85" s="41"/>
      <c r="L85" s="45"/>
      <c r="M85" s="96"/>
      <c r="N85" s="185"/>
      <c r="O85" s="97"/>
      <c r="P85" s="186">
        <f>P86</f>
        <v>0</v>
      </c>
      <c r="Q85" s="97"/>
      <c r="R85" s="186">
        <f>R86</f>
        <v>0</v>
      </c>
      <c r="S85" s="97"/>
      <c r="T85" s="187">
        <f>T86</f>
        <v>0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T85" s="18" t="s">
        <v>71</v>
      </c>
      <c r="AU85" s="18" t="s">
        <v>105</v>
      </c>
      <c r="BK85" s="188">
        <f>BK86</f>
        <v>0</v>
      </c>
    </row>
    <row r="86" s="12" customFormat="1" ht="25.92" customHeight="1">
      <c r="A86" s="12"/>
      <c r="B86" s="189"/>
      <c r="C86" s="190"/>
      <c r="D86" s="191" t="s">
        <v>71</v>
      </c>
      <c r="E86" s="192" t="s">
        <v>77</v>
      </c>
      <c r="F86" s="192" t="s">
        <v>125</v>
      </c>
      <c r="G86" s="190"/>
      <c r="H86" s="190"/>
      <c r="I86" s="193"/>
      <c r="J86" s="194">
        <f>BK86</f>
        <v>0</v>
      </c>
      <c r="K86" s="190"/>
      <c r="L86" s="195"/>
      <c r="M86" s="196"/>
      <c r="N86" s="197"/>
      <c r="O86" s="197"/>
      <c r="P86" s="198">
        <f>P87+P90+P99+P103+P105</f>
        <v>0</v>
      </c>
      <c r="Q86" s="197"/>
      <c r="R86" s="198">
        <f>R87+R90+R99+R103+R105</f>
        <v>0</v>
      </c>
      <c r="S86" s="197"/>
      <c r="T86" s="199">
        <f>T87+T90+T99+T103+T105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0" t="s">
        <v>126</v>
      </c>
      <c r="AT86" s="201" t="s">
        <v>71</v>
      </c>
      <c r="AU86" s="201" t="s">
        <v>72</v>
      </c>
      <c r="AY86" s="200" t="s">
        <v>127</v>
      </c>
      <c r="BK86" s="202">
        <f>BK87+BK90+BK99+BK103+BK105</f>
        <v>0</v>
      </c>
    </row>
    <row r="87" s="12" customFormat="1" ht="22.8" customHeight="1">
      <c r="A87" s="12"/>
      <c r="B87" s="189"/>
      <c r="C87" s="190"/>
      <c r="D87" s="191" t="s">
        <v>71</v>
      </c>
      <c r="E87" s="203" t="s">
        <v>128</v>
      </c>
      <c r="F87" s="203" t="s">
        <v>129</v>
      </c>
      <c r="G87" s="190"/>
      <c r="H87" s="190"/>
      <c r="I87" s="193"/>
      <c r="J87" s="204">
        <f>BK87</f>
        <v>0</v>
      </c>
      <c r="K87" s="190"/>
      <c r="L87" s="195"/>
      <c r="M87" s="196"/>
      <c r="N87" s="197"/>
      <c r="O87" s="197"/>
      <c r="P87" s="198">
        <f>SUM(P88:P89)</f>
        <v>0</v>
      </c>
      <c r="Q87" s="197"/>
      <c r="R87" s="198">
        <f>SUM(R88:R89)</f>
        <v>0</v>
      </c>
      <c r="S87" s="197"/>
      <c r="T87" s="199">
        <f>SUM(T88:T89)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0" t="s">
        <v>126</v>
      </c>
      <c r="AT87" s="201" t="s">
        <v>71</v>
      </c>
      <c r="AU87" s="201" t="s">
        <v>79</v>
      </c>
      <c r="AY87" s="200" t="s">
        <v>127</v>
      </c>
      <c r="BK87" s="202">
        <f>SUM(BK88:BK89)</f>
        <v>0</v>
      </c>
    </row>
    <row r="88" s="2" customFormat="1" ht="16.5" customHeight="1">
      <c r="A88" s="39"/>
      <c r="B88" s="40"/>
      <c r="C88" s="205" t="s">
        <v>79</v>
      </c>
      <c r="D88" s="205" t="s">
        <v>130</v>
      </c>
      <c r="E88" s="206" t="s">
        <v>131</v>
      </c>
      <c r="F88" s="207" t="s">
        <v>132</v>
      </c>
      <c r="G88" s="208" t="s">
        <v>133</v>
      </c>
      <c r="H88" s="209">
        <v>1</v>
      </c>
      <c r="I88" s="210"/>
      <c r="J88" s="211">
        <f>ROUND(I88*H88,2)</f>
        <v>0</v>
      </c>
      <c r="K88" s="207" t="s">
        <v>134</v>
      </c>
      <c r="L88" s="45"/>
      <c r="M88" s="212" t="s">
        <v>19</v>
      </c>
      <c r="N88" s="213" t="s">
        <v>44</v>
      </c>
      <c r="O88" s="85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R88" s="216" t="s">
        <v>135</v>
      </c>
      <c r="AT88" s="216" t="s">
        <v>130</v>
      </c>
      <c r="AU88" s="216" t="s">
        <v>136</v>
      </c>
      <c r="AY88" s="18" t="s">
        <v>127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8" t="s">
        <v>136</v>
      </c>
      <c r="BK88" s="217">
        <f>ROUND(I88*H88,2)</f>
        <v>0</v>
      </c>
      <c r="BL88" s="18" t="s">
        <v>135</v>
      </c>
      <c r="BM88" s="216" t="s">
        <v>137</v>
      </c>
    </row>
    <row r="89" s="2" customFormat="1">
      <c r="A89" s="39"/>
      <c r="B89" s="40"/>
      <c r="C89" s="41"/>
      <c r="D89" s="218" t="s">
        <v>138</v>
      </c>
      <c r="E89" s="41"/>
      <c r="F89" s="219" t="s">
        <v>139</v>
      </c>
      <c r="G89" s="41"/>
      <c r="H89" s="41"/>
      <c r="I89" s="220"/>
      <c r="J89" s="41"/>
      <c r="K89" s="41"/>
      <c r="L89" s="45"/>
      <c r="M89" s="221"/>
      <c r="N89" s="222"/>
      <c r="O89" s="85"/>
      <c r="P89" s="85"/>
      <c r="Q89" s="85"/>
      <c r="R89" s="85"/>
      <c r="S89" s="85"/>
      <c r="T89" s="86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138</v>
      </c>
      <c r="AU89" s="18" t="s">
        <v>136</v>
      </c>
    </row>
    <row r="90" s="12" customFormat="1" ht="22.8" customHeight="1">
      <c r="A90" s="12"/>
      <c r="B90" s="189"/>
      <c r="C90" s="190"/>
      <c r="D90" s="191" t="s">
        <v>71</v>
      </c>
      <c r="E90" s="203" t="s">
        <v>140</v>
      </c>
      <c r="F90" s="203" t="s">
        <v>141</v>
      </c>
      <c r="G90" s="190"/>
      <c r="H90" s="190"/>
      <c r="I90" s="193"/>
      <c r="J90" s="204">
        <f>BK90</f>
        <v>0</v>
      </c>
      <c r="K90" s="190"/>
      <c r="L90" s="195"/>
      <c r="M90" s="196"/>
      <c r="N90" s="197"/>
      <c r="O90" s="197"/>
      <c r="P90" s="198">
        <f>SUM(P91:P98)</f>
        <v>0</v>
      </c>
      <c r="Q90" s="197"/>
      <c r="R90" s="198">
        <f>SUM(R91:R98)</f>
        <v>0</v>
      </c>
      <c r="S90" s="197"/>
      <c r="T90" s="199">
        <f>SUM(T91:T98)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0" t="s">
        <v>126</v>
      </c>
      <c r="AT90" s="201" t="s">
        <v>71</v>
      </c>
      <c r="AU90" s="201" t="s">
        <v>79</v>
      </c>
      <c r="AY90" s="200" t="s">
        <v>127</v>
      </c>
      <c r="BK90" s="202">
        <f>SUM(BK91:BK98)</f>
        <v>0</v>
      </c>
    </row>
    <row r="91" s="2" customFormat="1" ht="16.5" customHeight="1">
      <c r="A91" s="39"/>
      <c r="B91" s="40"/>
      <c r="C91" s="205" t="s">
        <v>136</v>
      </c>
      <c r="D91" s="205" t="s">
        <v>130</v>
      </c>
      <c r="E91" s="206" t="s">
        <v>142</v>
      </c>
      <c r="F91" s="207" t="s">
        <v>141</v>
      </c>
      <c r="G91" s="208" t="s">
        <v>133</v>
      </c>
      <c r="H91" s="209">
        <v>1</v>
      </c>
      <c r="I91" s="210"/>
      <c r="J91" s="211">
        <f>ROUND(I91*H91,2)</f>
        <v>0</v>
      </c>
      <c r="K91" s="207" t="s">
        <v>134</v>
      </c>
      <c r="L91" s="45"/>
      <c r="M91" s="212" t="s">
        <v>19</v>
      </c>
      <c r="N91" s="213" t="s">
        <v>44</v>
      </c>
      <c r="O91" s="85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6" t="s">
        <v>135</v>
      </c>
      <c r="AT91" s="216" t="s">
        <v>130</v>
      </c>
      <c r="AU91" s="216" t="s">
        <v>136</v>
      </c>
      <c r="AY91" s="18" t="s">
        <v>127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8" t="s">
        <v>136</v>
      </c>
      <c r="BK91" s="217">
        <f>ROUND(I91*H91,2)</f>
        <v>0</v>
      </c>
      <c r="BL91" s="18" t="s">
        <v>135</v>
      </c>
      <c r="BM91" s="216" t="s">
        <v>143</v>
      </c>
    </row>
    <row r="92" s="2" customFormat="1">
      <c r="A92" s="39"/>
      <c r="B92" s="40"/>
      <c r="C92" s="41"/>
      <c r="D92" s="218" t="s">
        <v>138</v>
      </c>
      <c r="E92" s="41"/>
      <c r="F92" s="219" t="s">
        <v>144</v>
      </c>
      <c r="G92" s="41"/>
      <c r="H92" s="41"/>
      <c r="I92" s="220"/>
      <c r="J92" s="41"/>
      <c r="K92" s="41"/>
      <c r="L92" s="45"/>
      <c r="M92" s="221"/>
      <c r="N92" s="222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138</v>
      </c>
      <c r="AU92" s="18" t="s">
        <v>136</v>
      </c>
    </row>
    <row r="93" s="2" customFormat="1" ht="16.5" customHeight="1">
      <c r="A93" s="39"/>
      <c r="B93" s="40"/>
      <c r="C93" s="205" t="s">
        <v>145</v>
      </c>
      <c r="D93" s="205" t="s">
        <v>130</v>
      </c>
      <c r="E93" s="206" t="s">
        <v>146</v>
      </c>
      <c r="F93" s="207" t="s">
        <v>147</v>
      </c>
      <c r="G93" s="208" t="s">
        <v>133</v>
      </c>
      <c r="H93" s="209">
        <v>1</v>
      </c>
      <c r="I93" s="210"/>
      <c r="J93" s="211">
        <f>ROUND(I93*H93,2)</f>
        <v>0</v>
      </c>
      <c r="K93" s="207" t="s">
        <v>134</v>
      </c>
      <c r="L93" s="45"/>
      <c r="M93" s="212" t="s">
        <v>19</v>
      </c>
      <c r="N93" s="213" t="s">
        <v>44</v>
      </c>
      <c r="O93" s="85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R93" s="216" t="s">
        <v>135</v>
      </c>
      <c r="AT93" s="216" t="s">
        <v>130</v>
      </c>
      <c r="AU93" s="216" t="s">
        <v>136</v>
      </c>
      <c r="AY93" s="18" t="s">
        <v>127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8" t="s">
        <v>136</v>
      </c>
      <c r="BK93" s="217">
        <f>ROUND(I93*H93,2)</f>
        <v>0</v>
      </c>
      <c r="BL93" s="18" t="s">
        <v>135</v>
      </c>
      <c r="BM93" s="216" t="s">
        <v>148</v>
      </c>
    </row>
    <row r="94" s="2" customFormat="1">
      <c r="A94" s="39"/>
      <c r="B94" s="40"/>
      <c r="C94" s="41"/>
      <c r="D94" s="218" t="s">
        <v>138</v>
      </c>
      <c r="E94" s="41"/>
      <c r="F94" s="219" t="s">
        <v>149</v>
      </c>
      <c r="G94" s="41"/>
      <c r="H94" s="41"/>
      <c r="I94" s="220"/>
      <c r="J94" s="41"/>
      <c r="K94" s="41"/>
      <c r="L94" s="45"/>
      <c r="M94" s="221"/>
      <c r="N94" s="222"/>
      <c r="O94" s="85"/>
      <c r="P94" s="85"/>
      <c r="Q94" s="85"/>
      <c r="R94" s="85"/>
      <c r="S94" s="85"/>
      <c r="T94" s="86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138</v>
      </c>
      <c r="AU94" s="18" t="s">
        <v>136</v>
      </c>
    </row>
    <row r="95" s="2" customFormat="1" ht="16.5" customHeight="1">
      <c r="A95" s="39"/>
      <c r="B95" s="40"/>
      <c r="C95" s="205" t="s">
        <v>150</v>
      </c>
      <c r="D95" s="205" t="s">
        <v>130</v>
      </c>
      <c r="E95" s="206" t="s">
        <v>151</v>
      </c>
      <c r="F95" s="207" t="s">
        <v>152</v>
      </c>
      <c r="G95" s="208" t="s">
        <v>133</v>
      </c>
      <c r="H95" s="209">
        <v>1</v>
      </c>
      <c r="I95" s="210"/>
      <c r="J95" s="211">
        <f>ROUND(I95*H95,2)</f>
        <v>0</v>
      </c>
      <c r="K95" s="207" t="s">
        <v>19</v>
      </c>
      <c r="L95" s="45"/>
      <c r="M95" s="212" t="s">
        <v>19</v>
      </c>
      <c r="N95" s="213" t="s">
        <v>44</v>
      </c>
      <c r="O95" s="85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16" t="s">
        <v>135</v>
      </c>
      <c r="AT95" s="216" t="s">
        <v>130</v>
      </c>
      <c r="AU95" s="216" t="s">
        <v>136</v>
      </c>
      <c r="AY95" s="18" t="s">
        <v>127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8" t="s">
        <v>136</v>
      </c>
      <c r="BK95" s="217">
        <f>ROUND(I95*H95,2)</f>
        <v>0</v>
      </c>
      <c r="BL95" s="18" t="s">
        <v>135</v>
      </c>
      <c r="BM95" s="216" t="s">
        <v>153</v>
      </c>
    </row>
    <row r="96" s="2" customFormat="1" ht="16.5" customHeight="1">
      <c r="A96" s="39"/>
      <c r="B96" s="40"/>
      <c r="C96" s="205" t="s">
        <v>126</v>
      </c>
      <c r="D96" s="205" t="s">
        <v>130</v>
      </c>
      <c r="E96" s="206" t="s">
        <v>154</v>
      </c>
      <c r="F96" s="207" t="s">
        <v>155</v>
      </c>
      <c r="G96" s="208" t="s">
        <v>133</v>
      </c>
      <c r="H96" s="209">
        <v>1</v>
      </c>
      <c r="I96" s="210"/>
      <c r="J96" s="211">
        <f>ROUND(I96*H96,2)</f>
        <v>0</v>
      </c>
      <c r="K96" s="207" t="s">
        <v>134</v>
      </c>
      <c r="L96" s="45"/>
      <c r="M96" s="212" t="s">
        <v>19</v>
      </c>
      <c r="N96" s="213" t="s">
        <v>44</v>
      </c>
      <c r="O96" s="85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6" t="s">
        <v>135</v>
      </c>
      <c r="AT96" s="216" t="s">
        <v>130</v>
      </c>
      <c r="AU96" s="216" t="s">
        <v>136</v>
      </c>
      <c r="AY96" s="18" t="s">
        <v>127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8" t="s">
        <v>136</v>
      </c>
      <c r="BK96" s="217">
        <f>ROUND(I96*H96,2)</f>
        <v>0</v>
      </c>
      <c r="BL96" s="18" t="s">
        <v>135</v>
      </c>
      <c r="BM96" s="216" t="s">
        <v>156</v>
      </c>
    </row>
    <row r="97" s="2" customFormat="1">
      <c r="A97" s="39"/>
      <c r="B97" s="40"/>
      <c r="C97" s="41"/>
      <c r="D97" s="218" t="s">
        <v>138</v>
      </c>
      <c r="E97" s="41"/>
      <c r="F97" s="219" t="s">
        <v>157</v>
      </c>
      <c r="G97" s="41"/>
      <c r="H97" s="41"/>
      <c r="I97" s="220"/>
      <c r="J97" s="41"/>
      <c r="K97" s="41"/>
      <c r="L97" s="45"/>
      <c r="M97" s="221"/>
      <c r="N97" s="222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138</v>
      </c>
      <c r="AU97" s="18" t="s">
        <v>136</v>
      </c>
    </row>
    <row r="98" s="2" customFormat="1" ht="16.5" customHeight="1">
      <c r="A98" s="39"/>
      <c r="B98" s="40"/>
      <c r="C98" s="205" t="s">
        <v>158</v>
      </c>
      <c r="D98" s="205" t="s">
        <v>130</v>
      </c>
      <c r="E98" s="206" t="s">
        <v>159</v>
      </c>
      <c r="F98" s="207" t="s">
        <v>160</v>
      </c>
      <c r="G98" s="208" t="s">
        <v>133</v>
      </c>
      <c r="H98" s="209">
        <v>1</v>
      </c>
      <c r="I98" s="210"/>
      <c r="J98" s="211">
        <f>ROUND(I98*H98,2)</f>
        <v>0</v>
      </c>
      <c r="K98" s="207" t="s">
        <v>19</v>
      </c>
      <c r="L98" s="45"/>
      <c r="M98" s="212" t="s">
        <v>19</v>
      </c>
      <c r="N98" s="213" t="s">
        <v>44</v>
      </c>
      <c r="O98" s="85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6" t="s">
        <v>135</v>
      </c>
      <c r="AT98" s="216" t="s">
        <v>130</v>
      </c>
      <c r="AU98" s="216" t="s">
        <v>136</v>
      </c>
      <c r="AY98" s="18" t="s">
        <v>127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8" t="s">
        <v>136</v>
      </c>
      <c r="BK98" s="217">
        <f>ROUND(I98*H98,2)</f>
        <v>0</v>
      </c>
      <c r="BL98" s="18" t="s">
        <v>135</v>
      </c>
      <c r="BM98" s="216" t="s">
        <v>161</v>
      </c>
    </row>
    <row r="99" s="12" customFormat="1" ht="22.8" customHeight="1">
      <c r="A99" s="12"/>
      <c r="B99" s="189"/>
      <c r="C99" s="190"/>
      <c r="D99" s="191" t="s">
        <v>71</v>
      </c>
      <c r="E99" s="203" t="s">
        <v>162</v>
      </c>
      <c r="F99" s="203" t="s">
        <v>163</v>
      </c>
      <c r="G99" s="190"/>
      <c r="H99" s="190"/>
      <c r="I99" s="193"/>
      <c r="J99" s="204">
        <f>BK99</f>
        <v>0</v>
      </c>
      <c r="K99" s="190"/>
      <c r="L99" s="195"/>
      <c r="M99" s="196"/>
      <c r="N99" s="197"/>
      <c r="O99" s="197"/>
      <c r="P99" s="198">
        <f>SUM(P100:P102)</f>
        <v>0</v>
      </c>
      <c r="Q99" s="197"/>
      <c r="R99" s="198">
        <f>SUM(R100:R102)</f>
        <v>0</v>
      </c>
      <c r="S99" s="197"/>
      <c r="T99" s="199">
        <f>SUM(T100:T102)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0" t="s">
        <v>126</v>
      </c>
      <c r="AT99" s="201" t="s">
        <v>71</v>
      </c>
      <c r="AU99" s="201" t="s">
        <v>79</v>
      </c>
      <c r="AY99" s="200" t="s">
        <v>127</v>
      </c>
      <c r="BK99" s="202">
        <f>SUM(BK100:BK102)</f>
        <v>0</v>
      </c>
    </row>
    <row r="100" s="2" customFormat="1" ht="24.15" customHeight="1">
      <c r="A100" s="39"/>
      <c r="B100" s="40"/>
      <c r="C100" s="205" t="s">
        <v>164</v>
      </c>
      <c r="D100" s="205" t="s">
        <v>130</v>
      </c>
      <c r="E100" s="206" t="s">
        <v>165</v>
      </c>
      <c r="F100" s="207" t="s">
        <v>166</v>
      </c>
      <c r="G100" s="208" t="s">
        <v>133</v>
      </c>
      <c r="H100" s="209">
        <v>1</v>
      </c>
      <c r="I100" s="210"/>
      <c r="J100" s="211">
        <f>ROUND(I100*H100,2)</f>
        <v>0</v>
      </c>
      <c r="K100" s="207" t="s">
        <v>19</v>
      </c>
      <c r="L100" s="45"/>
      <c r="M100" s="212" t="s">
        <v>19</v>
      </c>
      <c r="N100" s="213" t="s">
        <v>44</v>
      </c>
      <c r="O100" s="85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6" t="s">
        <v>135</v>
      </c>
      <c r="AT100" s="216" t="s">
        <v>130</v>
      </c>
      <c r="AU100" s="216" t="s">
        <v>136</v>
      </c>
      <c r="AY100" s="18" t="s">
        <v>127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8" t="s">
        <v>136</v>
      </c>
      <c r="BK100" s="217">
        <f>ROUND(I100*H100,2)</f>
        <v>0</v>
      </c>
      <c r="BL100" s="18" t="s">
        <v>135</v>
      </c>
      <c r="BM100" s="216" t="s">
        <v>167</v>
      </c>
    </row>
    <row r="101" s="2" customFormat="1" ht="16.5" customHeight="1">
      <c r="A101" s="39"/>
      <c r="B101" s="40"/>
      <c r="C101" s="205" t="s">
        <v>168</v>
      </c>
      <c r="D101" s="205" t="s">
        <v>130</v>
      </c>
      <c r="E101" s="206" t="s">
        <v>169</v>
      </c>
      <c r="F101" s="207" t="s">
        <v>170</v>
      </c>
      <c r="G101" s="208" t="s">
        <v>133</v>
      </c>
      <c r="H101" s="209">
        <v>1</v>
      </c>
      <c r="I101" s="210"/>
      <c r="J101" s="211">
        <f>ROUND(I101*H101,2)</f>
        <v>0</v>
      </c>
      <c r="K101" s="207" t="s">
        <v>134</v>
      </c>
      <c r="L101" s="45"/>
      <c r="M101" s="212" t="s">
        <v>19</v>
      </c>
      <c r="N101" s="213" t="s">
        <v>44</v>
      </c>
      <c r="O101" s="85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6" t="s">
        <v>135</v>
      </c>
      <c r="AT101" s="216" t="s">
        <v>130</v>
      </c>
      <c r="AU101" s="216" t="s">
        <v>136</v>
      </c>
      <c r="AY101" s="18" t="s">
        <v>127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8" t="s">
        <v>136</v>
      </c>
      <c r="BK101" s="217">
        <f>ROUND(I101*H101,2)</f>
        <v>0</v>
      </c>
      <c r="BL101" s="18" t="s">
        <v>135</v>
      </c>
      <c r="BM101" s="216" t="s">
        <v>171</v>
      </c>
    </row>
    <row r="102" s="2" customFormat="1">
      <c r="A102" s="39"/>
      <c r="B102" s="40"/>
      <c r="C102" s="41"/>
      <c r="D102" s="218" t="s">
        <v>138</v>
      </c>
      <c r="E102" s="41"/>
      <c r="F102" s="219" t="s">
        <v>172</v>
      </c>
      <c r="G102" s="41"/>
      <c r="H102" s="41"/>
      <c r="I102" s="220"/>
      <c r="J102" s="41"/>
      <c r="K102" s="41"/>
      <c r="L102" s="45"/>
      <c r="M102" s="221"/>
      <c r="N102" s="222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138</v>
      </c>
      <c r="AU102" s="18" t="s">
        <v>136</v>
      </c>
    </row>
    <row r="103" s="12" customFormat="1" ht="22.8" customHeight="1">
      <c r="A103" s="12"/>
      <c r="B103" s="189"/>
      <c r="C103" s="190"/>
      <c r="D103" s="191" t="s">
        <v>71</v>
      </c>
      <c r="E103" s="203" t="s">
        <v>173</v>
      </c>
      <c r="F103" s="203" t="s">
        <v>174</v>
      </c>
      <c r="G103" s="190"/>
      <c r="H103" s="190"/>
      <c r="I103" s="193"/>
      <c r="J103" s="204">
        <f>BK103</f>
        <v>0</v>
      </c>
      <c r="K103" s="190"/>
      <c r="L103" s="195"/>
      <c r="M103" s="196"/>
      <c r="N103" s="197"/>
      <c r="O103" s="197"/>
      <c r="P103" s="198">
        <f>P104</f>
        <v>0</v>
      </c>
      <c r="Q103" s="197"/>
      <c r="R103" s="198">
        <f>R104</f>
        <v>0</v>
      </c>
      <c r="S103" s="197"/>
      <c r="T103" s="199">
        <f>T104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0" t="s">
        <v>126</v>
      </c>
      <c r="AT103" s="201" t="s">
        <v>71</v>
      </c>
      <c r="AU103" s="201" t="s">
        <v>79</v>
      </c>
      <c r="AY103" s="200" t="s">
        <v>127</v>
      </c>
      <c r="BK103" s="202">
        <f>BK104</f>
        <v>0</v>
      </c>
    </row>
    <row r="104" s="2" customFormat="1" ht="16.5" customHeight="1">
      <c r="A104" s="39"/>
      <c r="B104" s="40"/>
      <c r="C104" s="205" t="s">
        <v>175</v>
      </c>
      <c r="D104" s="205" t="s">
        <v>130</v>
      </c>
      <c r="E104" s="206" t="s">
        <v>176</v>
      </c>
      <c r="F104" s="207" t="s">
        <v>177</v>
      </c>
      <c r="G104" s="208" t="s">
        <v>133</v>
      </c>
      <c r="H104" s="209">
        <v>1</v>
      </c>
      <c r="I104" s="210"/>
      <c r="J104" s="211">
        <f>ROUND(I104*H104,2)</f>
        <v>0</v>
      </c>
      <c r="K104" s="207" t="s">
        <v>19</v>
      </c>
      <c r="L104" s="45"/>
      <c r="M104" s="212" t="s">
        <v>19</v>
      </c>
      <c r="N104" s="213" t="s">
        <v>44</v>
      </c>
      <c r="O104" s="85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16" t="s">
        <v>135</v>
      </c>
      <c r="AT104" s="216" t="s">
        <v>130</v>
      </c>
      <c r="AU104" s="216" t="s">
        <v>136</v>
      </c>
      <c r="AY104" s="18" t="s">
        <v>127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8" t="s">
        <v>136</v>
      </c>
      <c r="BK104" s="217">
        <f>ROUND(I104*H104,2)</f>
        <v>0</v>
      </c>
      <c r="BL104" s="18" t="s">
        <v>135</v>
      </c>
      <c r="BM104" s="216" t="s">
        <v>178</v>
      </c>
    </row>
    <row r="105" s="12" customFormat="1" ht="22.8" customHeight="1">
      <c r="A105" s="12"/>
      <c r="B105" s="189"/>
      <c r="C105" s="190"/>
      <c r="D105" s="191" t="s">
        <v>71</v>
      </c>
      <c r="E105" s="203" t="s">
        <v>179</v>
      </c>
      <c r="F105" s="203" t="s">
        <v>180</v>
      </c>
      <c r="G105" s="190"/>
      <c r="H105" s="190"/>
      <c r="I105" s="193"/>
      <c r="J105" s="204">
        <f>BK105</f>
        <v>0</v>
      </c>
      <c r="K105" s="190"/>
      <c r="L105" s="195"/>
      <c r="M105" s="196"/>
      <c r="N105" s="197"/>
      <c r="O105" s="197"/>
      <c r="P105" s="198">
        <f>P106</f>
        <v>0</v>
      </c>
      <c r="Q105" s="197"/>
      <c r="R105" s="198">
        <f>R106</f>
        <v>0</v>
      </c>
      <c r="S105" s="197"/>
      <c r="T105" s="199">
        <f>T106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00" t="s">
        <v>126</v>
      </c>
      <c r="AT105" s="201" t="s">
        <v>71</v>
      </c>
      <c r="AU105" s="201" t="s">
        <v>79</v>
      </c>
      <c r="AY105" s="200" t="s">
        <v>127</v>
      </c>
      <c r="BK105" s="202">
        <f>BK106</f>
        <v>0</v>
      </c>
    </row>
    <row r="106" s="2" customFormat="1" ht="16.5" customHeight="1">
      <c r="A106" s="39"/>
      <c r="B106" s="40"/>
      <c r="C106" s="205" t="s">
        <v>181</v>
      </c>
      <c r="D106" s="205" t="s">
        <v>130</v>
      </c>
      <c r="E106" s="206" t="s">
        <v>182</v>
      </c>
      <c r="F106" s="207" t="s">
        <v>183</v>
      </c>
      <c r="G106" s="208" t="s">
        <v>133</v>
      </c>
      <c r="H106" s="209">
        <v>1</v>
      </c>
      <c r="I106" s="210"/>
      <c r="J106" s="211">
        <f>ROUND(I106*H106,2)</f>
        <v>0</v>
      </c>
      <c r="K106" s="207" t="s">
        <v>19</v>
      </c>
      <c r="L106" s="45"/>
      <c r="M106" s="223" t="s">
        <v>19</v>
      </c>
      <c r="N106" s="224" t="s">
        <v>44</v>
      </c>
      <c r="O106" s="225"/>
      <c r="P106" s="226">
        <f>O106*H106</f>
        <v>0</v>
      </c>
      <c r="Q106" s="226">
        <v>0</v>
      </c>
      <c r="R106" s="226">
        <f>Q106*H106</f>
        <v>0</v>
      </c>
      <c r="S106" s="226">
        <v>0</v>
      </c>
      <c r="T106" s="227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16" t="s">
        <v>135</v>
      </c>
      <c r="AT106" s="216" t="s">
        <v>130</v>
      </c>
      <c r="AU106" s="216" t="s">
        <v>136</v>
      </c>
      <c r="AY106" s="18" t="s">
        <v>127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8" t="s">
        <v>136</v>
      </c>
      <c r="BK106" s="217">
        <f>ROUND(I106*H106,2)</f>
        <v>0</v>
      </c>
      <c r="BL106" s="18" t="s">
        <v>135</v>
      </c>
      <c r="BM106" s="216" t="s">
        <v>184</v>
      </c>
    </row>
    <row r="107" s="2" customFormat="1" ht="6.96" customHeight="1">
      <c r="A107" s="39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45"/>
      <c r="M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</sheetData>
  <sheetProtection sheet="1" autoFilter="0" formatColumns="0" formatRows="0" objects="1" scenarios="1" spinCount="100000" saltValue="TeEwRVPy93Ldy+3qMDzHwA+FVypUXFCpeBMZHm9KIGV2j6v5SdlFWJt8qfxzpSYmIdvPZTbctPdpWtabx4X4Ng==" hashValue="Wgohy4tE3VRPrR1RoItJXAU5NUyvblN+n5qUDpJr+OSBjMNM0oLWO0CRd6F2KSezWhJYUn5ZZrJXHlDKudZGqg==" algorithmName="SHA-512" password="80EB"/>
  <autoFilter ref="C84:K106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3_02/013254000"/>
    <hyperlink ref="F92" r:id="rId2" display="https://podminky.urs.cz/item/CS_URS_2023_02/030001000"/>
    <hyperlink ref="F94" r:id="rId3" display="https://podminky.urs.cz/item/CS_URS_2023_02/033002000"/>
    <hyperlink ref="F97" r:id="rId4" display="https://podminky.urs.cz/item/CS_URS_2023_02/034002000"/>
    <hyperlink ref="F102" r:id="rId5" display="https://podminky.urs.cz/item/CS_URS_2023_02/045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83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79</v>
      </c>
    </row>
    <row r="4" s="1" customFormat="1" ht="24.96" customHeight="1">
      <c r="B4" s="21"/>
      <c r="D4" s="131" t="s">
        <v>99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>Snížení energetické náročnosti bytového domu č. p. 936 v ul. Nad Výtopnou, Horní Slavkov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100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185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7. 11. 2023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19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35</v>
      </c>
      <c r="F24" s="39"/>
      <c r="G24" s="39"/>
      <c r="H24" s="39"/>
      <c r="I24" s="133" t="s">
        <v>28</v>
      </c>
      <c r="J24" s="137" t="s">
        <v>19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36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38</v>
      </c>
      <c r="E30" s="39"/>
      <c r="F30" s="39"/>
      <c r="G30" s="39"/>
      <c r="H30" s="39"/>
      <c r="I30" s="39"/>
      <c r="J30" s="145">
        <f>ROUND(J93,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40</v>
      </c>
      <c r="G32" s="39"/>
      <c r="H32" s="39"/>
      <c r="I32" s="146" t="s">
        <v>39</v>
      </c>
      <c r="J32" s="146" t="s">
        <v>41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42</v>
      </c>
      <c r="E33" s="133" t="s">
        <v>43</v>
      </c>
      <c r="F33" s="148">
        <f>ROUND((SUM(BE93:BE527)),  2)</f>
        <v>0</v>
      </c>
      <c r="G33" s="39"/>
      <c r="H33" s="39"/>
      <c r="I33" s="149">
        <v>0.20999999999999999</v>
      </c>
      <c r="J33" s="148">
        <f>ROUND(((SUM(BE93:BE527))*I33),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44</v>
      </c>
      <c r="F34" s="148">
        <f>ROUND((SUM(BF93:BF527)),  2)</f>
        <v>0</v>
      </c>
      <c r="G34" s="39"/>
      <c r="H34" s="39"/>
      <c r="I34" s="149">
        <v>0.14999999999999999</v>
      </c>
      <c r="J34" s="148">
        <f>ROUND(((SUM(BF93:BF527))*I34),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45</v>
      </c>
      <c r="F35" s="148">
        <f>ROUND((SUM(BG93:BG527)),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46</v>
      </c>
      <c r="F36" s="148">
        <f>ROUND((SUM(BH93:BH527)),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47</v>
      </c>
      <c r="F37" s="148">
        <f>ROUND((SUM(BI93:BI527)),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48</v>
      </c>
      <c r="E39" s="152"/>
      <c r="F39" s="152"/>
      <c r="G39" s="153" t="s">
        <v>49</v>
      </c>
      <c r="H39" s="154" t="s">
        <v>50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102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Snížení energetické náročnosti bytového domu č. p. 936 v ul. Nad Výtopnou, Horní Slavkov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100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01 - Fasáda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Horní Slavkov, ul.  Nad Výtopnou 936</v>
      </c>
      <c r="G52" s="41"/>
      <c r="H52" s="41"/>
      <c r="I52" s="33" t="s">
        <v>23</v>
      </c>
      <c r="J52" s="73" t="str">
        <f>IF(J12="","",J12)</f>
        <v>7. 11. 2023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>Město Horní Slavkov</v>
      </c>
      <c r="G54" s="41"/>
      <c r="H54" s="41"/>
      <c r="I54" s="33" t="s">
        <v>31</v>
      </c>
      <c r="J54" s="37" t="str">
        <f>E21</f>
        <v>CENTRA STAV s.r.o.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Michal Kubelka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103</v>
      </c>
      <c r="D57" s="163"/>
      <c r="E57" s="163"/>
      <c r="F57" s="163"/>
      <c r="G57" s="163"/>
      <c r="H57" s="163"/>
      <c r="I57" s="163"/>
      <c r="J57" s="164" t="s">
        <v>104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70</v>
      </c>
      <c r="D59" s="41"/>
      <c r="E59" s="41"/>
      <c r="F59" s="41"/>
      <c r="G59" s="41"/>
      <c r="H59" s="41"/>
      <c r="I59" s="41"/>
      <c r="J59" s="103">
        <f>J93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105</v>
      </c>
    </row>
    <row r="60" s="9" customFormat="1" ht="24.96" customHeight="1">
      <c r="A60" s="9"/>
      <c r="B60" s="166"/>
      <c r="C60" s="167"/>
      <c r="D60" s="168" t="s">
        <v>186</v>
      </c>
      <c r="E60" s="169"/>
      <c r="F60" s="169"/>
      <c r="G60" s="169"/>
      <c r="H60" s="169"/>
      <c r="I60" s="169"/>
      <c r="J60" s="170">
        <f>J94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187</v>
      </c>
      <c r="E61" s="175"/>
      <c r="F61" s="175"/>
      <c r="G61" s="175"/>
      <c r="H61" s="175"/>
      <c r="I61" s="175"/>
      <c r="J61" s="176">
        <f>J95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188</v>
      </c>
      <c r="E62" s="175"/>
      <c r="F62" s="175"/>
      <c r="G62" s="175"/>
      <c r="H62" s="175"/>
      <c r="I62" s="175"/>
      <c r="J62" s="176">
        <f>J312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189</v>
      </c>
      <c r="E63" s="175"/>
      <c r="F63" s="175"/>
      <c r="G63" s="175"/>
      <c r="H63" s="175"/>
      <c r="I63" s="175"/>
      <c r="J63" s="176">
        <f>J399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190</v>
      </c>
      <c r="E64" s="175"/>
      <c r="F64" s="175"/>
      <c r="G64" s="175"/>
      <c r="H64" s="175"/>
      <c r="I64" s="175"/>
      <c r="J64" s="176">
        <f>J411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6"/>
      <c r="C65" s="167"/>
      <c r="D65" s="168" t="s">
        <v>191</v>
      </c>
      <c r="E65" s="169"/>
      <c r="F65" s="169"/>
      <c r="G65" s="169"/>
      <c r="H65" s="169"/>
      <c r="I65" s="169"/>
      <c r="J65" s="170">
        <f>J414</f>
        <v>0</v>
      </c>
      <c r="K65" s="167"/>
      <c r="L65" s="17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2"/>
      <c r="C66" s="173"/>
      <c r="D66" s="174" t="s">
        <v>192</v>
      </c>
      <c r="E66" s="175"/>
      <c r="F66" s="175"/>
      <c r="G66" s="175"/>
      <c r="H66" s="175"/>
      <c r="I66" s="175"/>
      <c r="J66" s="176">
        <f>J415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2"/>
      <c r="C67" s="173"/>
      <c r="D67" s="174" t="s">
        <v>193</v>
      </c>
      <c r="E67" s="175"/>
      <c r="F67" s="175"/>
      <c r="G67" s="175"/>
      <c r="H67" s="175"/>
      <c r="I67" s="175"/>
      <c r="J67" s="176">
        <f>J419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2"/>
      <c r="C68" s="173"/>
      <c r="D68" s="174" t="s">
        <v>194</v>
      </c>
      <c r="E68" s="175"/>
      <c r="F68" s="175"/>
      <c r="G68" s="175"/>
      <c r="H68" s="175"/>
      <c r="I68" s="175"/>
      <c r="J68" s="176">
        <f>J427</f>
        <v>0</v>
      </c>
      <c r="K68" s="173"/>
      <c r="L68" s="17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2"/>
      <c r="C69" s="173"/>
      <c r="D69" s="174" t="s">
        <v>195</v>
      </c>
      <c r="E69" s="175"/>
      <c r="F69" s="175"/>
      <c r="G69" s="175"/>
      <c r="H69" s="175"/>
      <c r="I69" s="175"/>
      <c r="J69" s="176">
        <f>J435</f>
        <v>0</v>
      </c>
      <c r="K69" s="173"/>
      <c r="L69" s="17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2"/>
      <c r="C70" s="173"/>
      <c r="D70" s="174" t="s">
        <v>196</v>
      </c>
      <c r="E70" s="175"/>
      <c r="F70" s="175"/>
      <c r="G70" s="175"/>
      <c r="H70" s="175"/>
      <c r="I70" s="175"/>
      <c r="J70" s="176">
        <f>J439</f>
        <v>0</v>
      </c>
      <c r="K70" s="173"/>
      <c r="L70" s="17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2"/>
      <c r="C71" s="173"/>
      <c r="D71" s="174" t="s">
        <v>197</v>
      </c>
      <c r="E71" s="175"/>
      <c r="F71" s="175"/>
      <c r="G71" s="175"/>
      <c r="H71" s="175"/>
      <c r="I71" s="175"/>
      <c r="J71" s="176">
        <f>J456</f>
        <v>0</v>
      </c>
      <c r="K71" s="173"/>
      <c r="L71" s="17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2"/>
      <c r="C72" s="173"/>
      <c r="D72" s="174" t="s">
        <v>198</v>
      </c>
      <c r="E72" s="175"/>
      <c r="F72" s="175"/>
      <c r="G72" s="175"/>
      <c r="H72" s="175"/>
      <c r="I72" s="175"/>
      <c r="J72" s="176">
        <f>J506</f>
        <v>0</v>
      </c>
      <c r="K72" s="173"/>
      <c r="L72" s="17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2"/>
      <c r="C73" s="173"/>
      <c r="D73" s="174" t="s">
        <v>199</v>
      </c>
      <c r="E73" s="175"/>
      <c r="F73" s="175"/>
      <c r="G73" s="175"/>
      <c r="H73" s="175"/>
      <c r="I73" s="175"/>
      <c r="J73" s="176">
        <f>J512</f>
        <v>0</v>
      </c>
      <c r="K73" s="173"/>
      <c r="L73" s="17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9" s="2" customFormat="1" ht="6.96" customHeight="1">
      <c r="A79" s="39"/>
      <c r="B79" s="62"/>
      <c r="C79" s="63"/>
      <c r="D79" s="63"/>
      <c r="E79" s="63"/>
      <c r="F79" s="63"/>
      <c r="G79" s="63"/>
      <c r="H79" s="63"/>
      <c r="I79" s="63"/>
      <c r="J79" s="63"/>
      <c r="K79" s="63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24.96" customHeight="1">
      <c r="A80" s="39"/>
      <c r="B80" s="40"/>
      <c r="C80" s="24" t="s">
        <v>112</v>
      </c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2" customHeight="1">
      <c r="A82" s="39"/>
      <c r="B82" s="40"/>
      <c r="C82" s="33" t="s">
        <v>16</v>
      </c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6.5" customHeight="1">
      <c r="A83" s="39"/>
      <c r="B83" s="40"/>
      <c r="C83" s="41"/>
      <c r="D83" s="41"/>
      <c r="E83" s="161" t="str">
        <f>E7</f>
        <v>Snížení energetické náročnosti bytového domu č. p. 936 v ul. Nad Výtopnou, Horní Slavkov</v>
      </c>
      <c r="F83" s="33"/>
      <c r="G83" s="33"/>
      <c r="H83" s="33"/>
      <c r="I83" s="41"/>
      <c r="J83" s="41"/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100</v>
      </c>
      <c r="D84" s="41"/>
      <c r="E84" s="41"/>
      <c r="F84" s="41"/>
      <c r="G84" s="41"/>
      <c r="H84" s="41"/>
      <c r="I84" s="41"/>
      <c r="J84" s="41"/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70" t="str">
        <f>E9</f>
        <v>01 - Fasáda</v>
      </c>
      <c r="F85" s="41"/>
      <c r="G85" s="41"/>
      <c r="H85" s="41"/>
      <c r="I85" s="41"/>
      <c r="J85" s="41"/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13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2" customHeight="1">
      <c r="A87" s="39"/>
      <c r="B87" s="40"/>
      <c r="C87" s="33" t="s">
        <v>21</v>
      </c>
      <c r="D87" s="41"/>
      <c r="E87" s="41"/>
      <c r="F87" s="28" t="str">
        <f>F12</f>
        <v xml:space="preserve">Horní Slavkov, ul.  Nad Výtopnou 936</v>
      </c>
      <c r="G87" s="41"/>
      <c r="H87" s="41"/>
      <c r="I87" s="33" t="s">
        <v>23</v>
      </c>
      <c r="J87" s="73" t="str">
        <f>IF(J12="","",J12)</f>
        <v>7. 11. 2023</v>
      </c>
      <c r="K87" s="41"/>
      <c r="L87" s="13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13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5.15" customHeight="1">
      <c r="A89" s="39"/>
      <c r="B89" s="40"/>
      <c r="C89" s="33" t="s">
        <v>25</v>
      </c>
      <c r="D89" s="41"/>
      <c r="E89" s="41"/>
      <c r="F89" s="28" t="str">
        <f>E15</f>
        <v>Město Horní Slavkov</v>
      </c>
      <c r="G89" s="41"/>
      <c r="H89" s="41"/>
      <c r="I89" s="33" t="s">
        <v>31</v>
      </c>
      <c r="J89" s="37" t="str">
        <f>E21</f>
        <v>CENTRA STAV s.r.o.</v>
      </c>
      <c r="K89" s="41"/>
      <c r="L89" s="13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5.15" customHeight="1">
      <c r="A90" s="39"/>
      <c r="B90" s="40"/>
      <c r="C90" s="33" t="s">
        <v>29</v>
      </c>
      <c r="D90" s="41"/>
      <c r="E90" s="41"/>
      <c r="F90" s="28" t="str">
        <f>IF(E18="","",E18)</f>
        <v>Vyplň údaj</v>
      </c>
      <c r="G90" s="41"/>
      <c r="H90" s="41"/>
      <c r="I90" s="33" t="s">
        <v>34</v>
      </c>
      <c r="J90" s="37" t="str">
        <f>E24</f>
        <v>Michal Kubelka</v>
      </c>
      <c r="K90" s="41"/>
      <c r="L90" s="13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0.32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13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11" customFormat="1" ht="29.28" customHeight="1">
      <c r="A92" s="178"/>
      <c r="B92" s="179"/>
      <c r="C92" s="180" t="s">
        <v>113</v>
      </c>
      <c r="D92" s="181" t="s">
        <v>57</v>
      </c>
      <c r="E92" s="181" t="s">
        <v>53</v>
      </c>
      <c r="F92" s="181" t="s">
        <v>54</v>
      </c>
      <c r="G92" s="181" t="s">
        <v>114</v>
      </c>
      <c r="H92" s="181" t="s">
        <v>115</v>
      </c>
      <c r="I92" s="181" t="s">
        <v>116</v>
      </c>
      <c r="J92" s="181" t="s">
        <v>104</v>
      </c>
      <c r="K92" s="182" t="s">
        <v>117</v>
      </c>
      <c r="L92" s="183"/>
      <c r="M92" s="93" t="s">
        <v>19</v>
      </c>
      <c r="N92" s="94" t="s">
        <v>42</v>
      </c>
      <c r="O92" s="94" t="s">
        <v>118</v>
      </c>
      <c r="P92" s="94" t="s">
        <v>119</v>
      </c>
      <c r="Q92" s="94" t="s">
        <v>120</v>
      </c>
      <c r="R92" s="94" t="s">
        <v>121</v>
      </c>
      <c r="S92" s="94" t="s">
        <v>122</v>
      </c>
      <c r="T92" s="95" t="s">
        <v>123</v>
      </c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</row>
    <row r="93" s="2" customFormat="1" ht="22.8" customHeight="1">
      <c r="A93" s="39"/>
      <c r="B93" s="40"/>
      <c r="C93" s="100" t="s">
        <v>124</v>
      </c>
      <c r="D93" s="41"/>
      <c r="E93" s="41"/>
      <c r="F93" s="41"/>
      <c r="G93" s="41"/>
      <c r="H93" s="41"/>
      <c r="I93" s="41"/>
      <c r="J93" s="184">
        <f>BK93</f>
        <v>0</v>
      </c>
      <c r="K93" s="41"/>
      <c r="L93" s="45"/>
      <c r="M93" s="96"/>
      <c r="N93" s="185"/>
      <c r="O93" s="97"/>
      <c r="P93" s="186">
        <f>P94+P414</f>
        <v>0</v>
      </c>
      <c r="Q93" s="97"/>
      <c r="R93" s="186">
        <f>R94+R414</f>
        <v>13.938133790000002</v>
      </c>
      <c r="S93" s="97"/>
      <c r="T93" s="187">
        <f>T94+T414</f>
        <v>14.647863000000001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71</v>
      </c>
      <c r="AU93" s="18" t="s">
        <v>105</v>
      </c>
      <c r="BK93" s="188">
        <f>BK94+BK414</f>
        <v>0</v>
      </c>
    </row>
    <row r="94" s="12" customFormat="1" ht="25.92" customHeight="1">
      <c r="A94" s="12"/>
      <c r="B94" s="189"/>
      <c r="C94" s="190"/>
      <c r="D94" s="191" t="s">
        <v>71</v>
      </c>
      <c r="E94" s="192" t="s">
        <v>200</v>
      </c>
      <c r="F94" s="192" t="s">
        <v>201</v>
      </c>
      <c r="G94" s="190"/>
      <c r="H94" s="190"/>
      <c r="I94" s="193"/>
      <c r="J94" s="194">
        <f>BK94</f>
        <v>0</v>
      </c>
      <c r="K94" s="190"/>
      <c r="L94" s="195"/>
      <c r="M94" s="196"/>
      <c r="N94" s="197"/>
      <c r="O94" s="197"/>
      <c r="P94" s="198">
        <f>P95+P312+P399+P411</f>
        <v>0</v>
      </c>
      <c r="Q94" s="197"/>
      <c r="R94" s="198">
        <f>R95+R312+R399+R411</f>
        <v>13.581507490000002</v>
      </c>
      <c r="S94" s="197"/>
      <c r="T94" s="199">
        <f>T95+T312+T399+T411</f>
        <v>13.993057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0" t="s">
        <v>79</v>
      </c>
      <c r="AT94" s="201" t="s">
        <v>71</v>
      </c>
      <c r="AU94" s="201" t="s">
        <v>72</v>
      </c>
      <c r="AY94" s="200" t="s">
        <v>127</v>
      </c>
      <c r="BK94" s="202">
        <f>BK95+BK312+BK399+BK411</f>
        <v>0</v>
      </c>
    </row>
    <row r="95" s="12" customFormat="1" ht="22.8" customHeight="1">
      <c r="A95" s="12"/>
      <c r="B95" s="189"/>
      <c r="C95" s="190"/>
      <c r="D95" s="191" t="s">
        <v>71</v>
      </c>
      <c r="E95" s="203" t="s">
        <v>158</v>
      </c>
      <c r="F95" s="203" t="s">
        <v>202</v>
      </c>
      <c r="G95" s="190"/>
      <c r="H95" s="190"/>
      <c r="I95" s="193"/>
      <c r="J95" s="204">
        <f>BK95</f>
        <v>0</v>
      </c>
      <c r="K95" s="190"/>
      <c r="L95" s="195"/>
      <c r="M95" s="196"/>
      <c r="N95" s="197"/>
      <c r="O95" s="197"/>
      <c r="P95" s="198">
        <f>SUM(P96:P311)</f>
        <v>0</v>
      </c>
      <c r="Q95" s="197"/>
      <c r="R95" s="198">
        <f>SUM(R96:R311)</f>
        <v>13.555523490000002</v>
      </c>
      <c r="S95" s="197"/>
      <c r="T95" s="199">
        <f>SUM(T96:T311)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0" t="s">
        <v>79</v>
      </c>
      <c r="AT95" s="201" t="s">
        <v>71</v>
      </c>
      <c r="AU95" s="201" t="s">
        <v>79</v>
      </c>
      <c r="AY95" s="200" t="s">
        <v>127</v>
      </c>
      <c r="BK95" s="202">
        <f>SUM(BK96:BK311)</f>
        <v>0</v>
      </c>
    </row>
    <row r="96" s="2" customFormat="1" ht="21.75" customHeight="1">
      <c r="A96" s="39"/>
      <c r="B96" s="40"/>
      <c r="C96" s="205" t="s">
        <v>79</v>
      </c>
      <c r="D96" s="205" t="s">
        <v>130</v>
      </c>
      <c r="E96" s="206" t="s">
        <v>203</v>
      </c>
      <c r="F96" s="207" t="s">
        <v>204</v>
      </c>
      <c r="G96" s="208" t="s">
        <v>205</v>
      </c>
      <c r="H96" s="209">
        <v>179.19999999999999</v>
      </c>
      <c r="I96" s="210"/>
      <c r="J96" s="211">
        <f>ROUND(I96*H96,2)</f>
        <v>0</v>
      </c>
      <c r="K96" s="207" t="s">
        <v>134</v>
      </c>
      <c r="L96" s="45"/>
      <c r="M96" s="212" t="s">
        <v>19</v>
      </c>
      <c r="N96" s="213" t="s">
        <v>44</v>
      </c>
      <c r="O96" s="85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6" t="s">
        <v>150</v>
      </c>
      <c r="AT96" s="216" t="s">
        <v>130</v>
      </c>
      <c r="AU96" s="216" t="s">
        <v>136</v>
      </c>
      <c r="AY96" s="18" t="s">
        <v>127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8" t="s">
        <v>136</v>
      </c>
      <c r="BK96" s="217">
        <f>ROUND(I96*H96,2)</f>
        <v>0</v>
      </c>
      <c r="BL96" s="18" t="s">
        <v>150</v>
      </c>
      <c r="BM96" s="216" t="s">
        <v>206</v>
      </c>
    </row>
    <row r="97" s="2" customFormat="1">
      <c r="A97" s="39"/>
      <c r="B97" s="40"/>
      <c r="C97" s="41"/>
      <c r="D97" s="218" t="s">
        <v>138</v>
      </c>
      <c r="E97" s="41"/>
      <c r="F97" s="219" t="s">
        <v>207</v>
      </c>
      <c r="G97" s="41"/>
      <c r="H97" s="41"/>
      <c r="I97" s="220"/>
      <c r="J97" s="41"/>
      <c r="K97" s="41"/>
      <c r="L97" s="45"/>
      <c r="M97" s="221"/>
      <c r="N97" s="222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138</v>
      </c>
      <c r="AU97" s="18" t="s">
        <v>136</v>
      </c>
    </row>
    <row r="98" s="13" customFormat="1">
      <c r="A98" s="13"/>
      <c r="B98" s="228"/>
      <c r="C98" s="229"/>
      <c r="D98" s="230" t="s">
        <v>208</v>
      </c>
      <c r="E98" s="231" t="s">
        <v>19</v>
      </c>
      <c r="F98" s="232" t="s">
        <v>209</v>
      </c>
      <c r="G98" s="229"/>
      <c r="H98" s="231" t="s">
        <v>19</v>
      </c>
      <c r="I98" s="233"/>
      <c r="J98" s="229"/>
      <c r="K98" s="229"/>
      <c r="L98" s="234"/>
      <c r="M98" s="235"/>
      <c r="N98" s="236"/>
      <c r="O98" s="236"/>
      <c r="P98" s="236"/>
      <c r="Q98" s="236"/>
      <c r="R98" s="236"/>
      <c r="S98" s="236"/>
      <c r="T98" s="237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8" t="s">
        <v>208</v>
      </c>
      <c r="AU98" s="238" t="s">
        <v>136</v>
      </c>
      <c r="AV98" s="13" t="s">
        <v>79</v>
      </c>
      <c r="AW98" s="13" t="s">
        <v>33</v>
      </c>
      <c r="AX98" s="13" t="s">
        <v>72</v>
      </c>
      <c r="AY98" s="238" t="s">
        <v>127</v>
      </c>
    </row>
    <row r="99" s="14" customFormat="1">
      <c r="A99" s="14"/>
      <c r="B99" s="239"/>
      <c r="C99" s="240"/>
      <c r="D99" s="230" t="s">
        <v>208</v>
      </c>
      <c r="E99" s="241" t="s">
        <v>19</v>
      </c>
      <c r="F99" s="242" t="s">
        <v>210</v>
      </c>
      <c r="G99" s="240"/>
      <c r="H99" s="243">
        <v>5.5999999999999996</v>
      </c>
      <c r="I99" s="244"/>
      <c r="J99" s="240"/>
      <c r="K99" s="240"/>
      <c r="L99" s="245"/>
      <c r="M99" s="246"/>
      <c r="N99" s="247"/>
      <c r="O99" s="247"/>
      <c r="P99" s="247"/>
      <c r="Q99" s="247"/>
      <c r="R99" s="247"/>
      <c r="S99" s="247"/>
      <c r="T99" s="248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49" t="s">
        <v>208</v>
      </c>
      <c r="AU99" s="249" t="s">
        <v>136</v>
      </c>
      <c r="AV99" s="14" t="s">
        <v>136</v>
      </c>
      <c r="AW99" s="14" t="s">
        <v>33</v>
      </c>
      <c r="AX99" s="14" t="s">
        <v>72</v>
      </c>
      <c r="AY99" s="249" t="s">
        <v>127</v>
      </c>
    </row>
    <row r="100" s="14" customFormat="1">
      <c r="A100" s="14"/>
      <c r="B100" s="239"/>
      <c r="C100" s="240"/>
      <c r="D100" s="230" t="s">
        <v>208</v>
      </c>
      <c r="E100" s="241" t="s">
        <v>19</v>
      </c>
      <c r="F100" s="242" t="s">
        <v>211</v>
      </c>
      <c r="G100" s="240"/>
      <c r="H100" s="243">
        <v>44.399999999999999</v>
      </c>
      <c r="I100" s="244"/>
      <c r="J100" s="240"/>
      <c r="K100" s="240"/>
      <c r="L100" s="245"/>
      <c r="M100" s="246"/>
      <c r="N100" s="247"/>
      <c r="O100" s="247"/>
      <c r="P100" s="247"/>
      <c r="Q100" s="247"/>
      <c r="R100" s="247"/>
      <c r="S100" s="247"/>
      <c r="T100" s="248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9" t="s">
        <v>208</v>
      </c>
      <c r="AU100" s="249" t="s">
        <v>136</v>
      </c>
      <c r="AV100" s="14" t="s">
        <v>136</v>
      </c>
      <c r="AW100" s="14" t="s">
        <v>33</v>
      </c>
      <c r="AX100" s="14" t="s">
        <v>72</v>
      </c>
      <c r="AY100" s="249" t="s">
        <v>127</v>
      </c>
    </row>
    <row r="101" s="14" customFormat="1">
      <c r="A101" s="14"/>
      <c r="B101" s="239"/>
      <c r="C101" s="240"/>
      <c r="D101" s="230" t="s">
        <v>208</v>
      </c>
      <c r="E101" s="241" t="s">
        <v>19</v>
      </c>
      <c r="F101" s="242" t="s">
        <v>212</v>
      </c>
      <c r="G101" s="240"/>
      <c r="H101" s="243">
        <v>44.799999999999997</v>
      </c>
      <c r="I101" s="244"/>
      <c r="J101" s="240"/>
      <c r="K101" s="240"/>
      <c r="L101" s="245"/>
      <c r="M101" s="246"/>
      <c r="N101" s="247"/>
      <c r="O101" s="247"/>
      <c r="P101" s="247"/>
      <c r="Q101" s="247"/>
      <c r="R101" s="247"/>
      <c r="S101" s="247"/>
      <c r="T101" s="248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9" t="s">
        <v>208</v>
      </c>
      <c r="AU101" s="249" t="s">
        <v>136</v>
      </c>
      <c r="AV101" s="14" t="s">
        <v>136</v>
      </c>
      <c r="AW101" s="14" t="s">
        <v>33</v>
      </c>
      <c r="AX101" s="14" t="s">
        <v>72</v>
      </c>
      <c r="AY101" s="249" t="s">
        <v>127</v>
      </c>
    </row>
    <row r="102" s="14" customFormat="1">
      <c r="A102" s="14"/>
      <c r="B102" s="239"/>
      <c r="C102" s="240"/>
      <c r="D102" s="230" t="s">
        <v>208</v>
      </c>
      <c r="E102" s="241" t="s">
        <v>19</v>
      </c>
      <c r="F102" s="242" t="s">
        <v>213</v>
      </c>
      <c r="G102" s="240"/>
      <c r="H102" s="243">
        <v>30</v>
      </c>
      <c r="I102" s="244"/>
      <c r="J102" s="240"/>
      <c r="K102" s="240"/>
      <c r="L102" s="245"/>
      <c r="M102" s="246"/>
      <c r="N102" s="247"/>
      <c r="O102" s="247"/>
      <c r="P102" s="247"/>
      <c r="Q102" s="247"/>
      <c r="R102" s="247"/>
      <c r="S102" s="247"/>
      <c r="T102" s="248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9" t="s">
        <v>208</v>
      </c>
      <c r="AU102" s="249" t="s">
        <v>136</v>
      </c>
      <c r="AV102" s="14" t="s">
        <v>136</v>
      </c>
      <c r="AW102" s="14" t="s">
        <v>33</v>
      </c>
      <c r="AX102" s="14" t="s">
        <v>72</v>
      </c>
      <c r="AY102" s="249" t="s">
        <v>127</v>
      </c>
    </row>
    <row r="103" s="14" customFormat="1">
      <c r="A103" s="14"/>
      <c r="B103" s="239"/>
      <c r="C103" s="240"/>
      <c r="D103" s="230" t="s">
        <v>208</v>
      </c>
      <c r="E103" s="241" t="s">
        <v>19</v>
      </c>
      <c r="F103" s="242" t="s">
        <v>214</v>
      </c>
      <c r="G103" s="240"/>
      <c r="H103" s="243">
        <v>15.199999999999999</v>
      </c>
      <c r="I103" s="244"/>
      <c r="J103" s="240"/>
      <c r="K103" s="240"/>
      <c r="L103" s="245"/>
      <c r="M103" s="246"/>
      <c r="N103" s="247"/>
      <c r="O103" s="247"/>
      <c r="P103" s="247"/>
      <c r="Q103" s="247"/>
      <c r="R103" s="247"/>
      <c r="S103" s="247"/>
      <c r="T103" s="248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9" t="s">
        <v>208</v>
      </c>
      <c r="AU103" s="249" t="s">
        <v>136</v>
      </c>
      <c r="AV103" s="14" t="s">
        <v>136</v>
      </c>
      <c r="AW103" s="14" t="s">
        <v>33</v>
      </c>
      <c r="AX103" s="14" t="s">
        <v>72</v>
      </c>
      <c r="AY103" s="249" t="s">
        <v>127</v>
      </c>
    </row>
    <row r="104" s="14" customFormat="1">
      <c r="A104" s="14"/>
      <c r="B104" s="239"/>
      <c r="C104" s="240"/>
      <c r="D104" s="230" t="s">
        <v>208</v>
      </c>
      <c r="E104" s="241" t="s">
        <v>19</v>
      </c>
      <c r="F104" s="242" t="s">
        <v>215</v>
      </c>
      <c r="G104" s="240"/>
      <c r="H104" s="243">
        <v>22.800000000000001</v>
      </c>
      <c r="I104" s="244"/>
      <c r="J104" s="240"/>
      <c r="K104" s="240"/>
      <c r="L104" s="245"/>
      <c r="M104" s="246"/>
      <c r="N104" s="247"/>
      <c r="O104" s="247"/>
      <c r="P104" s="247"/>
      <c r="Q104" s="247"/>
      <c r="R104" s="247"/>
      <c r="S104" s="247"/>
      <c r="T104" s="248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9" t="s">
        <v>208</v>
      </c>
      <c r="AU104" s="249" t="s">
        <v>136</v>
      </c>
      <c r="AV104" s="14" t="s">
        <v>136</v>
      </c>
      <c r="AW104" s="14" t="s">
        <v>33</v>
      </c>
      <c r="AX104" s="14" t="s">
        <v>72</v>
      </c>
      <c r="AY104" s="249" t="s">
        <v>127</v>
      </c>
    </row>
    <row r="105" s="14" customFormat="1">
      <c r="A105" s="14"/>
      <c r="B105" s="239"/>
      <c r="C105" s="240"/>
      <c r="D105" s="230" t="s">
        <v>208</v>
      </c>
      <c r="E105" s="241" t="s">
        <v>19</v>
      </c>
      <c r="F105" s="242" t="s">
        <v>210</v>
      </c>
      <c r="G105" s="240"/>
      <c r="H105" s="243">
        <v>5.5999999999999996</v>
      </c>
      <c r="I105" s="244"/>
      <c r="J105" s="240"/>
      <c r="K105" s="240"/>
      <c r="L105" s="245"/>
      <c r="M105" s="246"/>
      <c r="N105" s="247"/>
      <c r="O105" s="247"/>
      <c r="P105" s="247"/>
      <c r="Q105" s="247"/>
      <c r="R105" s="247"/>
      <c r="S105" s="247"/>
      <c r="T105" s="248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9" t="s">
        <v>208</v>
      </c>
      <c r="AU105" s="249" t="s">
        <v>136</v>
      </c>
      <c r="AV105" s="14" t="s">
        <v>136</v>
      </c>
      <c r="AW105" s="14" t="s">
        <v>33</v>
      </c>
      <c r="AX105" s="14" t="s">
        <v>72</v>
      </c>
      <c r="AY105" s="249" t="s">
        <v>127</v>
      </c>
    </row>
    <row r="106" s="14" customFormat="1">
      <c r="A106" s="14"/>
      <c r="B106" s="239"/>
      <c r="C106" s="240"/>
      <c r="D106" s="230" t="s">
        <v>208</v>
      </c>
      <c r="E106" s="241" t="s">
        <v>19</v>
      </c>
      <c r="F106" s="242" t="s">
        <v>216</v>
      </c>
      <c r="G106" s="240"/>
      <c r="H106" s="243">
        <v>7.5999999999999996</v>
      </c>
      <c r="I106" s="244"/>
      <c r="J106" s="240"/>
      <c r="K106" s="240"/>
      <c r="L106" s="245"/>
      <c r="M106" s="246"/>
      <c r="N106" s="247"/>
      <c r="O106" s="247"/>
      <c r="P106" s="247"/>
      <c r="Q106" s="247"/>
      <c r="R106" s="247"/>
      <c r="S106" s="247"/>
      <c r="T106" s="248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9" t="s">
        <v>208</v>
      </c>
      <c r="AU106" s="249" t="s">
        <v>136</v>
      </c>
      <c r="AV106" s="14" t="s">
        <v>136</v>
      </c>
      <c r="AW106" s="14" t="s">
        <v>33</v>
      </c>
      <c r="AX106" s="14" t="s">
        <v>72</v>
      </c>
      <c r="AY106" s="249" t="s">
        <v>127</v>
      </c>
    </row>
    <row r="107" s="14" customFormat="1">
      <c r="A107" s="14"/>
      <c r="B107" s="239"/>
      <c r="C107" s="240"/>
      <c r="D107" s="230" t="s">
        <v>208</v>
      </c>
      <c r="E107" s="241" t="s">
        <v>19</v>
      </c>
      <c r="F107" s="242" t="s">
        <v>217</v>
      </c>
      <c r="G107" s="240"/>
      <c r="H107" s="243">
        <v>3.2000000000000002</v>
      </c>
      <c r="I107" s="244"/>
      <c r="J107" s="240"/>
      <c r="K107" s="240"/>
      <c r="L107" s="245"/>
      <c r="M107" s="246"/>
      <c r="N107" s="247"/>
      <c r="O107" s="247"/>
      <c r="P107" s="247"/>
      <c r="Q107" s="247"/>
      <c r="R107" s="247"/>
      <c r="S107" s="247"/>
      <c r="T107" s="248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9" t="s">
        <v>208</v>
      </c>
      <c r="AU107" s="249" t="s">
        <v>136</v>
      </c>
      <c r="AV107" s="14" t="s">
        <v>136</v>
      </c>
      <c r="AW107" s="14" t="s">
        <v>33</v>
      </c>
      <c r="AX107" s="14" t="s">
        <v>72</v>
      </c>
      <c r="AY107" s="249" t="s">
        <v>127</v>
      </c>
    </row>
    <row r="108" s="15" customFormat="1">
      <c r="A108" s="15"/>
      <c r="B108" s="250"/>
      <c r="C108" s="251"/>
      <c r="D108" s="230" t="s">
        <v>208</v>
      </c>
      <c r="E108" s="252" t="s">
        <v>19</v>
      </c>
      <c r="F108" s="253" t="s">
        <v>218</v>
      </c>
      <c r="G108" s="251"/>
      <c r="H108" s="254">
        <v>179.19999999999999</v>
      </c>
      <c r="I108" s="255"/>
      <c r="J108" s="251"/>
      <c r="K108" s="251"/>
      <c r="L108" s="256"/>
      <c r="M108" s="257"/>
      <c r="N108" s="258"/>
      <c r="O108" s="258"/>
      <c r="P108" s="258"/>
      <c r="Q108" s="258"/>
      <c r="R108" s="258"/>
      <c r="S108" s="258"/>
      <c r="T108" s="259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60" t="s">
        <v>208</v>
      </c>
      <c r="AU108" s="260" t="s">
        <v>136</v>
      </c>
      <c r="AV108" s="15" t="s">
        <v>150</v>
      </c>
      <c r="AW108" s="15" t="s">
        <v>33</v>
      </c>
      <c r="AX108" s="15" t="s">
        <v>79</v>
      </c>
      <c r="AY108" s="260" t="s">
        <v>127</v>
      </c>
    </row>
    <row r="109" s="2" customFormat="1" ht="16.5" customHeight="1">
      <c r="A109" s="39"/>
      <c r="B109" s="40"/>
      <c r="C109" s="205" t="s">
        <v>136</v>
      </c>
      <c r="D109" s="205" t="s">
        <v>130</v>
      </c>
      <c r="E109" s="206" t="s">
        <v>219</v>
      </c>
      <c r="F109" s="207" t="s">
        <v>220</v>
      </c>
      <c r="G109" s="208" t="s">
        <v>221</v>
      </c>
      <c r="H109" s="209">
        <v>434.56</v>
      </c>
      <c r="I109" s="210"/>
      <c r="J109" s="211">
        <f>ROUND(I109*H109,2)</f>
        <v>0</v>
      </c>
      <c r="K109" s="207" t="s">
        <v>134</v>
      </c>
      <c r="L109" s="45"/>
      <c r="M109" s="212" t="s">
        <v>19</v>
      </c>
      <c r="N109" s="213" t="s">
        <v>44</v>
      </c>
      <c r="O109" s="85"/>
      <c r="P109" s="214">
        <f>O109*H109</f>
        <v>0</v>
      </c>
      <c r="Q109" s="214">
        <v>0.0015</v>
      </c>
      <c r="R109" s="214">
        <f>Q109*H109</f>
        <v>0.65183999999999998</v>
      </c>
      <c r="S109" s="214">
        <v>0</v>
      </c>
      <c r="T109" s="215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6" t="s">
        <v>150</v>
      </c>
      <c r="AT109" s="216" t="s">
        <v>130</v>
      </c>
      <c r="AU109" s="216" t="s">
        <v>136</v>
      </c>
      <c r="AY109" s="18" t="s">
        <v>127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8" t="s">
        <v>136</v>
      </c>
      <c r="BK109" s="217">
        <f>ROUND(I109*H109,2)</f>
        <v>0</v>
      </c>
      <c r="BL109" s="18" t="s">
        <v>150</v>
      </c>
      <c r="BM109" s="216" t="s">
        <v>222</v>
      </c>
    </row>
    <row r="110" s="2" customFormat="1">
      <c r="A110" s="39"/>
      <c r="B110" s="40"/>
      <c r="C110" s="41"/>
      <c r="D110" s="218" t="s">
        <v>138</v>
      </c>
      <c r="E110" s="41"/>
      <c r="F110" s="219" t="s">
        <v>223</v>
      </c>
      <c r="G110" s="41"/>
      <c r="H110" s="41"/>
      <c r="I110" s="220"/>
      <c r="J110" s="41"/>
      <c r="K110" s="41"/>
      <c r="L110" s="45"/>
      <c r="M110" s="221"/>
      <c r="N110" s="222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138</v>
      </c>
      <c r="AU110" s="18" t="s">
        <v>136</v>
      </c>
    </row>
    <row r="111" s="13" customFormat="1">
      <c r="A111" s="13"/>
      <c r="B111" s="228"/>
      <c r="C111" s="229"/>
      <c r="D111" s="230" t="s">
        <v>208</v>
      </c>
      <c r="E111" s="231" t="s">
        <v>19</v>
      </c>
      <c r="F111" s="232" t="s">
        <v>224</v>
      </c>
      <c r="G111" s="229"/>
      <c r="H111" s="231" t="s">
        <v>19</v>
      </c>
      <c r="I111" s="233"/>
      <c r="J111" s="229"/>
      <c r="K111" s="229"/>
      <c r="L111" s="234"/>
      <c r="M111" s="235"/>
      <c r="N111" s="236"/>
      <c r="O111" s="236"/>
      <c r="P111" s="236"/>
      <c r="Q111" s="236"/>
      <c r="R111" s="236"/>
      <c r="S111" s="236"/>
      <c r="T111" s="237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8" t="s">
        <v>208</v>
      </c>
      <c r="AU111" s="238" t="s">
        <v>136</v>
      </c>
      <c r="AV111" s="13" t="s">
        <v>79</v>
      </c>
      <c r="AW111" s="13" t="s">
        <v>33</v>
      </c>
      <c r="AX111" s="13" t="s">
        <v>72</v>
      </c>
      <c r="AY111" s="238" t="s">
        <v>127</v>
      </c>
    </row>
    <row r="112" s="14" customFormat="1">
      <c r="A112" s="14"/>
      <c r="B112" s="239"/>
      <c r="C112" s="240"/>
      <c r="D112" s="230" t="s">
        <v>208</v>
      </c>
      <c r="E112" s="241" t="s">
        <v>19</v>
      </c>
      <c r="F112" s="242" t="s">
        <v>225</v>
      </c>
      <c r="G112" s="240"/>
      <c r="H112" s="243">
        <v>16.920000000000002</v>
      </c>
      <c r="I112" s="244"/>
      <c r="J112" s="240"/>
      <c r="K112" s="240"/>
      <c r="L112" s="245"/>
      <c r="M112" s="246"/>
      <c r="N112" s="247"/>
      <c r="O112" s="247"/>
      <c r="P112" s="247"/>
      <c r="Q112" s="247"/>
      <c r="R112" s="247"/>
      <c r="S112" s="247"/>
      <c r="T112" s="248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9" t="s">
        <v>208</v>
      </c>
      <c r="AU112" s="249" t="s">
        <v>136</v>
      </c>
      <c r="AV112" s="14" t="s">
        <v>136</v>
      </c>
      <c r="AW112" s="14" t="s">
        <v>33</v>
      </c>
      <c r="AX112" s="14" t="s">
        <v>72</v>
      </c>
      <c r="AY112" s="249" t="s">
        <v>127</v>
      </c>
    </row>
    <row r="113" s="14" customFormat="1">
      <c r="A113" s="14"/>
      <c r="B113" s="239"/>
      <c r="C113" s="240"/>
      <c r="D113" s="230" t="s">
        <v>208</v>
      </c>
      <c r="E113" s="241" t="s">
        <v>19</v>
      </c>
      <c r="F113" s="242" t="s">
        <v>226</v>
      </c>
      <c r="G113" s="240"/>
      <c r="H113" s="243">
        <v>84</v>
      </c>
      <c r="I113" s="244"/>
      <c r="J113" s="240"/>
      <c r="K113" s="240"/>
      <c r="L113" s="245"/>
      <c r="M113" s="246"/>
      <c r="N113" s="247"/>
      <c r="O113" s="247"/>
      <c r="P113" s="247"/>
      <c r="Q113" s="247"/>
      <c r="R113" s="247"/>
      <c r="S113" s="247"/>
      <c r="T113" s="248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9" t="s">
        <v>208</v>
      </c>
      <c r="AU113" s="249" t="s">
        <v>136</v>
      </c>
      <c r="AV113" s="14" t="s">
        <v>136</v>
      </c>
      <c r="AW113" s="14" t="s">
        <v>33</v>
      </c>
      <c r="AX113" s="14" t="s">
        <v>72</v>
      </c>
      <c r="AY113" s="249" t="s">
        <v>127</v>
      </c>
    </row>
    <row r="114" s="14" customFormat="1">
      <c r="A114" s="14"/>
      <c r="B114" s="239"/>
      <c r="C114" s="240"/>
      <c r="D114" s="230" t="s">
        <v>208</v>
      </c>
      <c r="E114" s="241" t="s">
        <v>19</v>
      </c>
      <c r="F114" s="242" t="s">
        <v>227</v>
      </c>
      <c r="G114" s="240"/>
      <c r="H114" s="243">
        <v>105.59999999999999</v>
      </c>
      <c r="I114" s="244"/>
      <c r="J114" s="240"/>
      <c r="K114" s="240"/>
      <c r="L114" s="245"/>
      <c r="M114" s="246"/>
      <c r="N114" s="247"/>
      <c r="O114" s="247"/>
      <c r="P114" s="247"/>
      <c r="Q114" s="247"/>
      <c r="R114" s="247"/>
      <c r="S114" s="247"/>
      <c r="T114" s="248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9" t="s">
        <v>208</v>
      </c>
      <c r="AU114" s="249" t="s">
        <v>136</v>
      </c>
      <c r="AV114" s="14" t="s">
        <v>136</v>
      </c>
      <c r="AW114" s="14" t="s">
        <v>33</v>
      </c>
      <c r="AX114" s="14" t="s">
        <v>72</v>
      </c>
      <c r="AY114" s="249" t="s">
        <v>127</v>
      </c>
    </row>
    <row r="115" s="14" customFormat="1">
      <c r="A115" s="14"/>
      <c r="B115" s="239"/>
      <c r="C115" s="240"/>
      <c r="D115" s="230" t="s">
        <v>208</v>
      </c>
      <c r="E115" s="241" t="s">
        <v>19</v>
      </c>
      <c r="F115" s="242" t="s">
        <v>228</v>
      </c>
      <c r="G115" s="240"/>
      <c r="H115" s="243">
        <v>72</v>
      </c>
      <c r="I115" s="244"/>
      <c r="J115" s="240"/>
      <c r="K115" s="240"/>
      <c r="L115" s="245"/>
      <c r="M115" s="246"/>
      <c r="N115" s="247"/>
      <c r="O115" s="247"/>
      <c r="P115" s="247"/>
      <c r="Q115" s="247"/>
      <c r="R115" s="247"/>
      <c r="S115" s="247"/>
      <c r="T115" s="248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9" t="s">
        <v>208</v>
      </c>
      <c r="AU115" s="249" t="s">
        <v>136</v>
      </c>
      <c r="AV115" s="14" t="s">
        <v>136</v>
      </c>
      <c r="AW115" s="14" t="s">
        <v>33</v>
      </c>
      <c r="AX115" s="14" t="s">
        <v>72</v>
      </c>
      <c r="AY115" s="249" t="s">
        <v>127</v>
      </c>
    </row>
    <row r="116" s="14" customFormat="1">
      <c r="A116" s="14"/>
      <c r="B116" s="239"/>
      <c r="C116" s="240"/>
      <c r="D116" s="230" t="s">
        <v>208</v>
      </c>
      <c r="E116" s="241" t="s">
        <v>19</v>
      </c>
      <c r="F116" s="242" t="s">
        <v>229</v>
      </c>
      <c r="G116" s="240"/>
      <c r="H116" s="243">
        <v>38.399999999999999</v>
      </c>
      <c r="I116" s="244"/>
      <c r="J116" s="240"/>
      <c r="K116" s="240"/>
      <c r="L116" s="245"/>
      <c r="M116" s="246"/>
      <c r="N116" s="247"/>
      <c r="O116" s="247"/>
      <c r="P116" s="247"/>
      <c r="Q116" s="247"/>
      <c r="R116" s="247"/>
      <c r="S116" s="247"/>
      <c r="T116" s="248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9" t="s">
        <v>208</v>
      </c>
      <c r="AU116" s="249" t="s">
        <v>136</v>
      </c>
      <c r="AV116" s="14" t="s">
        <v>136</v>
      </c>
      <c r="AW116" s="14" t="s">
        <v>33</v>
      </c>
      <c r="AX116" s="14" t="s">
        <v>72</v>
      </c>
      <c r="AY116" s="249" t="s">
        <v>127</v>
      </c>
    </row>
    <row r="117" s="14" customFormat="1">
      <c r="A117" s="14"/>
      <c r="B117" s="239"/>
      <c r="C117" s="240"/>
      <c r="D117" s="230" t="s">
        <v>208</v>
      </c>
      <c r="E117" s="241" t="s">
        <v>19</v>
      </c>
      <c r="F117" s="242" t="s">
        <v>230</v>
      </c>
      <c r="G117" s="240"/>
      <c r="H117" s="243">
        <v>79.920000000000002</v>
      </c>
      <c r="I117" s="244"/>
      <c r="J117" s="240"/>
      <c r="K117" s="240"/>
      <c r="L117" s="245"/>
      <c r="M117" s="246"/>
      <c r="N117" s="247"/>
      <c r="O117" s="247"/>
      <c r="P117" s="247"/>
      <c r="Q117" s="247"/>
      <c r="R117" s="247"/>
      <c r="S117" s="247"/>
      <c r="T117" s="248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9" t="s">
        <v>208</v>
      </c>
      <c r="AU117" s="249" t="s">
        <v>136</v>
      </c>
      <c r="AV117" s="14" t="s">
        <v>136</v>
      </c>
      <c r="AW117" s="14" t="s">
        <v>33</v>
      </c>
      <c r="AX117" s="14" t="s">
        <v>72</v>
      </c>
      <c r="AY117" s="249" t="s">
        <v>127</v>
      </c>
    </row>
    <row r="118" s="14" customFormat="1">
      <c r="A118" s="14"/>
      <c r="B118" s="239"/>
      <c r="C118" s="240"/>
      <c r="D118" s="230" t="s">
        <v>208</v>
      </c>
      <c r="E118" s="241" t="s">
        <v>19</v>
      </c>
      <c r="F118" s="242" t="s">
        <v>231</v>
      </c>
      <c r="G118" s="240"/>
      <c r="H118" s="243">
        <v>13.720000000000001</v>
      </c>
      <c r="I118" s="244"/>
      <c r="J118" s="240"/>
      <c r="K118" s="240"/>
      <c r="L118" s="245"/>
      <c r="M118" s="246"/>
      <c r="N118" s="247"/>
      <c r="O118" s="247"/>
      <c r="P118" s="247"/>
      <c r="Q118" s="247"/>
      <c r="R118" s="247"/>
      <c r="S118" s="247"/>
      <c r="T118" s="248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9" t="s">
        <v>208</v>
      </c>
      <c r="AU118" s="249" t="s">
        <v>136</v>
      </c>
      <c r="AV118" s="14" t="s">
        <v>136</v>
      </c>
      <c r="AW118" s="14" t="s">
        <v>33</v>
      </c>
      <c r="AX118" s="14" t="s">
        <v>72</v>
      </c>
      <c r="AY118" s="249" t="s">
        <v>127</v>
      </c>
    </row>
    <row r="119" s="14" customFormat="1">
      <c r="A119" s="14"/>
      <c r="B119" s="239"/>
      <c r="C119" s="240"/>
      <c r="D119" s="230" t="s">
        <v>208</v>
      </c>
      <c r="E119" s="241" t="s">
        <v>19</v>
      </c>
      <c r="F119" s="242" t="s">
        <v>232</v>
      </c>
      <c r="G119" s="240"/>
      <c r="H119" s="243">
        <v>19.199999999999999</v>
      </c>
      <c r="I119" s="244"/>
      <c r="J119" s="240"/>
      <c r="K119" s="240"/>
      <c r="L119" s="245"/>
      <c r="M119" s="246"/>
      <c r="N119" s="247"/>
      <c r="O119" s="247"/>
      <c r="P119" s="247"/>
      <c r="Q119" s="247"/>
      <c r="R119" s="247"/>
      <c r="S119" s="247"/>
      <c r="T119" s="248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9" t="s">
        <v>208</v>
      </c>
      <c r="AU119" s="249" t="s">
        <v>136</v>
      </c>
      <c r="AV119" s="14" t="s">
        <v>136</v>
      </c>
      <c r="AW119" s="14" t="s">
        <v>33</v>
      </c>
      <c r="AX119" s="14" t="s">
        <v>72</v>
      </c>
      <c r="AY119" s="249" t="s">
        <v>127</v>
      </c>
    </row>
    <row r="120" s="14" customFormat="1">
      <c r="A120" s="14"/>
      <c r="B120" s="239"/>
      <c r="C120" s="240"/>
      <c r="D120" s="230" t="s">
        <v>208</v>
      </c>
      <c r="E120" s="241" t="s">
        <v>19</v>
      </c>
      <c r="F120" s="242" t="s">
        <v>233</v>
      </c>
      <c r="G120" s="240"/>
      <c r="H120" s="243">
        <v>4.7999999999999998</v>
      </c>
      <c r="I120" s="244"/>
      <c r="J120" s="240"/>
      <c r="K120" s="240"/>
      <c r="L120" s="245"/>
      <c r="M120" s="246"/>
      <c r="N120" s="247"/>
      <c r="O120" s="247"/>
      <c r="P120" s="247"/>
      <c r="Q120" s="247"/>
      <c r="R120" s="247"/>
      <c r="S120" s="247"/>
      <c r="T120" s="248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9" t="s">
        <v>208</v>
      </c>
      <c r="AU120" s="249" t="s">
        <v>136</v>
      </c>
      <c r="AV120" s="14" t="s">
        <v>136</v>
      </c>
      <c r="AW120" s="14" t="s">
        <v>33</v>
      </c>
      <c r="AX120" s="14" t="s">
        <v>72</v>
      </c>
      <c r="AY120" s="249" t="s">
        <v>127</v>
      </c>
    </row>
    <row r="121" s="15" customFormat="1">
      <c r="A121" s="15"/>
      <c r="B121" s="250"/>
      <c r="C121" s="251"/>
      <c r="D121" s="230" t="s">
        <v>208</v>
      </c>
      <c r="E121" s="252" t="s">
        <v>19</v>
      </c>
      <c r="F121" s="253" t="s">
        <v>218</v>
      </c>
      <c r="G121" s="251"/>
      <c r="H121" s="254">
        <v>434.56</v>
      </c>
      <c r="I121" s="255"/>
      <c r="J121" s="251"/>
      <c r="K121" s="251"/>
      <c r="L121" s="256"/>
      <c r="M121" s="257"/>
      <c r="N121" s="258"/>
      <c r="O121" s="258"/>
      <c r="P121" s="258"/>
      <c r="Q121" s="258"/>
      <c r="R121" s="258"/>
      <c r="S121" s="258"/>
      <c r="T121" s="259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0" t="s">
        <v>208</v>
      </c>
      <c r="AU121" s="260" t="s">
        <v>136</v>
      </c>
      <c r="AV121" s="15" t="s">
        <v>150</v>
      </c>
      <c r="AW121" s="15" t="s">
        <v>33</v>
      </c>
      <c r="AX121" s="15" t="s">
        <v>79</v>
      </c>
      <c r="AY121" s="260" t="s">
        <v>127</v>
      </c>
    </row>
    <row r="122" s="2" customFormat="1" ht="24.15" customHeight="1">
      <c r="A122" s="39"/>
      <c r="B122" s="40"/>
      <c r="C122" s="205" t="s">
        <v>145</v>
      </c>
      <c r="D122" s="205" t="s">
        <v>130</v>
      </c>
      <c r="E122" s="206" t="s">
        <v>234</v>
      </c>
      <c r="F122" s="207" t="s">
        <v>235</v>
      </c>
      <c r="G122" s="208" t="s">
        <v>205</v>
      </c>
      <c r="H122" s="209">
        <v>73.170000000000002</v>
      </c>
      <c r="I122" s="210"/>
      <c r="J122" s="211">
        <f>ROUND(I122*H122,2)</f>
        <v>0</v>
      </c>
      <c r="K122" s="207" t="s">
        <v>134</v>
      </c>
      <c r="L122" s="45"/>
      <c r="M122" s="212" t="s">
        <v>19</v>
      </c>
      <c r="N122" s="213" t="s">
        <v>44</v>
      </c>
      <c r="O122" s="85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16" t="s">
        <v>150</v>
      </c>
      <c r="AT122" s="216" t="s">
        <v>130</v>
      </c>
      <c r="AU122" s="216" t="s">
        <v>136</v>
      </c>
      <c r="AY122" s="18" t="s">
        <v>127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8" t="s">
        <v>136</v>
      </c>
      <c r="BK122" s="217">
        <f>ROUND(I122*H122,2)</f>
        <v>0</v>
      </c>
      <c r="BL122" s="18" t="s">
        <v>150</v>
      </c>
      <c r="BM122" s="216" t="s">
        <v>236</v>
      </c>
    </row>
    <row r="123" s="2" customFormat="1">
      <c r="A123" s="39"/>
      <c r="B123" s="40"/>
      <c r="C123" s="41"/>
      <c r="D123" s="218" t="s">
        <v>138</v>
      </c>
      <c r="E123" s="41"/>
      <c r="F123" s="219" t="s">
        <v>237</v>
      </c>
      <c r="G123" s="41"/>
      <c r="H123" s="41"/>
      <c r="I123" s="220"/>
      <c r="J123" s="41"/>
      <c r="K123" s="41"/>
      <c r="L123" s="45"/>
      <c r="M123" s="221"/>
      <c r="N123" s="222"/>
      <c r="O123" s="85"/>
      <c r="P123" s="85"/>
      <c r="Q123" s="85"/>
      <c r="R123" s="85"/>
      <c r="S123" s="85"/>
      <c r="T123" s="86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18" t="s">
        <v>138</v>
      </c>
      <c r="AU123" s="18" t="s">
        <v>136</v>
      </c>
    </row>
    <row r="124" s="14" customFormat="1">
      <c r="A124" s="14"/>
      <c r="B124" s="239"/>
      <c r="C124" s="240"/>
      <c r="D124" s="230" t="s">
        <v>208</v>
      </c>
      <c r="E124" s="241" t="s">
        <v>19</v>
      </c>
      <c r="F124" s="242" t="s">
        <v>238</v>
      </c>
      <c r="G124" s="240"/>
      <c r="H124" s="243">
        <v>4.3739999999999997</v>
      </c>
      <c r="I124" s="244"/>
      <c r="J124" s="240"/>
      <c r="K124" s="240"/>
      <c r="L124" s="245"/>
      <c r="M124" s="246"/>
      <c r="N124" s="247"/>
      <c r="O124" s="247"/>
      <c r="P124" s="247"/>
      <c r="Q124" s="247"/>
      <c r="R124" s="247"/>
      <c r="S124" s="247"/>
      <c r="T124" s="248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9" t="s">
        <v>208</v>
      </c>
      <c r="AU124" s="249" t="s">
        <v>136</v>
      </c>
      <c r="AV124" s="14" t="s">
        <v>136</v>
      </c>
      <c r="AW124" s="14" t="s">
        <v>33</v>
      </c>
      <c r="AX124" s="14" t="s">
        <v>72</v>
      </c>
      <c r="AY124" s="249" t="s">
        <v>127</v>
      </c>
    </row>
    <row r="125" s="14" customFormat="1">
      <c r="A125" s="14"/>
      <c r="B125" s="239"/>
      <c r="C125" s="240"/>
      <c r="D125" s="230" t="s">
        <v>208</v>
      </c>
      <c r="E125" s="241" t="s">
        <v>19</v>
      </c>
      <c r="F125" s="242" t="s">
        <v>239</v>
      </c>
      <c r="G125" s="240"/>
      <c r="H125" s="243">
        <v>9.1799999999999997</v>
      </c>
      <c r="I125" s="244"/>
      <c r="J125" s="240"/>
      <c r="K125" s="240"/>
      <c r="L125" s="245"/>
      <c r="M125" s="246"/>
      <c r="N125" s="247"/>
      <c r="O125" s="247"/>
      <c r="P125" s="247"/>
      <c r="Q125" s="247"/>
      <c r="R125" s="247"/>
      <c r="S125" s="247"/>
      <c r="T125" s="248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9" t="s">
        <v>208</v>
      </c>
      <c r="AU125" s="249" t="s">
        <v>136</v>
      </c>
      <c r="AV125" s="14" t="s">
        <v>136</v>
      </c>
      <c r="AW125" s="14" t="s">
        <v>33</v>
      </c>
      <c r="AX125" s="14" t="s">
        <v>72</v>
      </c>
      <c r="AY125" s="249" t="s">
        <v>127</v>
      </c>
    </row>
    <row r="126" s="14" customFormat="1">
      <c r="A126" s="14"/>
      <c r="B126" s="239"/>
      <c r="C126" s="240"/>
      <c r="D126" s="230" t="s">
        <v>208</v>
      </c>
      <c r="E126" s="241" t="s">
        <v>19</v>
      </c>
      <c r="F126" s="242" t="s">
        <v>240</v>
      </c>
      <c r="G126" s="240"/>
      <c r="H126" s="243">
        <v>21.600000000000001</v>
      </c>
      <c r="I126" s="244"/>
      <c r="J126" s="240"/>
      <c r="K126" s="240"/>
      <c r="L126" s="245"/>
      <c r="M126" s="246"/>
      <c r="N126" s="247"/>
      <c r="O126" s="247"/>
      <c r="P126" s="247"/>
      <c r="Q126" s="247"/>
      <c r="R126" s="247"/>
      <c r="S126" s="247"/>
      <c r="T126" s="248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9" t="s">
        <v>208</v>
      </c>
      <c r="AU126" s="249" t="s">
        <v>136</v>
      </c>
      <c r="AV126" s="14" t="s">
        <v>136</v>
      </c>
      <c r="AW126" s="14" t="s">
        <v>33</v>
      </c>
      <c r="AX126" s="14" t="s">
        <v>72</v>
      </c>
      <c r="AY126" s="249" t="s">
        <v>127</v>
      </c>
    </row>
    <row r="127" s="14" customFormat="1">
      <c r="A127" s="14"/>
      <c r="B127" s="239"/>
      <c r="C127" s="240"/>
      <c r="D127" s="230" t="s">
        <v>208</v>
      </c>
      <c r="E127" s="241" t="s">
        <v>19</v>
      </c>
      <c r="F127" s="242" t="s">
        <v>241</v>
      </c>
      <c r="G127" s="240"/>
      <c r="H127" s="243">
        <v>13.5</v>
      </c>
      <c r="I127" s="244"/>
      <c r="J127" s="240"/>
      <c r="K127" s="240"/>
      <c r="L127" s="245"/>
      <c r="M127" s="246"/>
      <c r="N127" s="247"/>
      <c r="O127" s="247"/>
      <c r="P127" s="247"/>
      <c r="Q127" s="247"/>
      <c r="R127" s="247"/>
      <c r="S127" s="247"/>
      <c r="T127" s="248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49" t="s">
        <v>208</v>
      </c>
      <c r="AU127" s="249" t="s">
        <v>136</v>
      </c>
      <c r="AV127" s="14" t="s">
        <v>136</v>
      </c>
      <c r="AW127" s="14" t="s">
        <v>33</v>
      </c>
      <c r="AX127" s="14" t="s">
        <v>72</v>
      </c>
      <c r="AY127" s="249" t="s">
        <v>127</v>
      </c>
    </row>
    <row r="128" s="14" customFormat="1">
      <c r="A128" s="14"/>
      <c r="B128" s="239"/>
      <c r="C128" s="240"/>
      <c r="D128" s="230" t="s">
        <v>208</v>
      </c>
      <c r="E128" s="241" t="s">
        <v>19</v>
      </c>
      <c r="F128" s="242" t="s">
        <v>242</v>
      </c>
      <c r="G128" s="240"/>
      <c r="H128" s="243">
        <v>5.4000000000000004</v>
      </c>
      <c r="I128" s="244"/>
      <c r="J128" s="240"/>
      <c r="K128" s="240"/>
      <c r="L128" s="245"/>
      <c r="M128" s="246"/>
      <c r="N128" s="247"/>
      <c r="O128" s="247"/>
      <c r="P128" s="247"/>
      <c r="Q128" s="247"/>
      <c r="R128" s="247"/>
      <c r="S128" s="247"/>
      <c r="T128" s="248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9" t="s">
        <v>208</v>
      </c>
      <c r="AU128" s="249" t="s">
        <v>136</v>
      </c>
      <c r="AV128" s="14" t="s">
        <v>136</v>
      </c>
      <c r="AW128" s="14" t="s">
        <v>33</v>
      </c>
      <c r="AX128" s="14" t="s">
        <v>72</v>
      </c>
      <c r="AY128" s="249" t="s">
        <v>127</v>
      </c>
    </row>
    <row r="129" s="14" customFormat="1">
      <c r="A129" s="14"/>
      <c r="B129" s="239"/>
      <c r="C129" s="240"/>
      <c r="D129" s="230" t="s">
        <v>208</v>
      </c>
      <c r="E129" s="241" t="s">
        <v>19</v>
      </c>
      <c r="F129" s="242" t="s">
        <v>243</v>
      </c>
      <c r="G129" s="240"/>
      <c r="H129" s="243">
        <v>13.122</v>
      </c>
      <c r="I129" s="244"/>
      <c r="J129" s="240"/>
      <c r="K129" s="240"/>
      <c r="L129" s="245"/>
      <c r="M129" s="246"/>
      <c r="N129" s="247"/>
      <c r="O129" s="247"/>
      <c r="P129" s="247"/>
      <c r="Q129" s="247"/>
      <c r="R129" s="247"/>
      <c r="S129" s="247"/>
      <c r="T129" s="248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9" t="s">
        <v>208</v>
      </c>
      <c r="AU129" s="249" t="s">
        <v>136</v>
      </c>
      <c r="AV129" s="14" t="s">
        <v>136</v>
      </c>
      <c r="AW129" s="14" t="s">
        <v>33</v>
      </c>
      <c r="AX129" s="14" t="s">
        <v>72</v>
      </c>
      <c r="AY129" s="249" t="s">
        <v>127</v>
      </c>
    </row>
    <row r="130" s="14" customFormat="1">
      <c r="A130" s="14"/>
      <c r="B130" s="239"/>
      <c r="C130" s="240"/>
      <c r="D130" s="230" t="s">
        <v>208</v>
      </c>
      <c r="E130" s="241" t="s">
        <v>19</v>
      </c>
      <c r="F130" s="242" t="s">
        <v>244</v>
      </c>
      <c r="G130" s="240"/>
      <c r="H130" s="243">
        <v>2.9340000000000002</v>
      </c>
      <c r="I130" s="244"/>
      <c r="J130" s="240"/>
      <c r="K130" s="240"/>
      <c r="L130" s="245"/>
      <c r="M130" s="246"/>
      <c r="N130" s="247"/>
      <c r="O130" s="247"/>
      <c r="P130" s="247"/>
      <c r="Q130" s="247"/>
      <c r="R130" s="247"/>
      <c r="S130" s="247"/>
      <c r="T130" s="248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9" t="s">
        <v>208</v>
      </c>
      <c r="AU130" s="249" t="s">
        <v>136</v>
      </c>
      <c r="AV130" s="14" t="s">
        <v>136</v>
      </c>
      <c r="AW130" s="14" t="s">
        <v>33</v>
      </c>
      <c r="AX130" s="14" t="s">
        <v>72</v>
      </c>
      <c r="AY130" s="249" t="s">
        <v>127</v>
      </c>
    </row>
    <row r="131" s="14" customFormat="1">
      <c r="A131" s="14"/>
      <c r="B131" s="239"/>
      <c r="C131" s="240"/>
      <c r="D131" s="230" t="s">
        <v>208</v>
      </c>
      <c r="E131" s="241" t="s">
        <v>19</v>
      </c>
      <c r="F131" s="242" t="s">
        <v>245</v>
      </c>
      <c r="G131" s="240"/>
      <c r="H131" s="243">
        <v>2.7000000000000002</v>
      </c>
      <c r="I131" s="244"/>
      <c r="J131" s="240"/>
      <c r="K131" s="240"/>
      <c r="L131" s="245"/>
      <c r="M131" s="246"/>
      <c r="N131" s="247"/>
      <c r="O131" s="247"/>
      <c r="P131" s="247"/>
      <c r="Q131" s="247"/>
      <c r="R131" s="247"/>
      <c r="S131" s="247"/>
      <c r="T131" s="248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9" t="s">
        <v>208</v>
      </c>
      <c r="AU131" s="249" t="s">
        <v>136</v>
      </c>
      <c r="AV131" s="14" t="s">
        <v>136</v>
      </c>
      <c r="AW131" s="14" t="s">
        <v>33</v>
      </c>
      <c r="AX131" s="14" t="s">
        <v>72</v>
      </c>
      <c r="AY131" s="249" t="s">
        <v>127</v>
      </c>
    </row>
    <row r="132" s="14" customFormat="1">
      <c r="A132" s="14"/>
      <c r="B132" s="239"/>
      <c r="C132" s="240"/>
      <c r="D132" s="230" t="s">
        <v>208</v>
      </c>
      <c r="E132" s="241" t="s">
        <v>19</v>
      </c>
      <c r="F132" s="242" t="s">
        <v>246</v>
      </c>
      <c r="G132" s="240"/>
      <c r="H132" s="243">
        <v>0.35999999999999999</v>
      </c>
      <c r="I132" s="244"/>
      <c r="J132" s="240"/>
      <c r="K132" s="240"/>
      <c r="L132" s="245"/>
      <c r="M132" s="246"/>
      <c r="N132" s="247"/>
      <c r="O132" s="247"/>
      <c r="P132" s="247"/>
      <c r="Q132" s="247"/>
      <c r="R132" s="247"/>
      <c r="S132" s="247"/>
      <c r="T132" s="24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9" t="s">
        <v>208</v>
      </c>
      <c r="AU132" s="249" t="s">
        <v>136</v>
      </c>
      <c r="AV132" s="14" t="s">
        <v>136</v>
      </c>
      <c r="AW132" s="14" t="s">
        <v>33</v>
      </c>
      <c r="AX132" s="14" t="s">
        <v>72</v>
      </c>
      <c r="AY132" s="249" t="s">
        <v>127</v>
      </c>
    </row>
    <row r="133" s="15" customFormat="1">
      <c r="A133" s="15"/>
      <c r="B133" s="250"/>
      <c r="C133" s="251"/>
      <c r="D133" s="230" t="s">
        <v>208</v>
      </c>
      <c r="E133" s="252" t="s">
        <v>19</v>
      </c>
      <c r="F133" s="253" t="s">
        <v>218</v>
      </c>
      <c r="G133" s="251"/>
      <c r="H133" s="254">
        <v>73.169999999999987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0" t="s">
        <v>208</v>
      </c>
      <c r="AU133" s="260" t="s">
        <v>136</v>
      </c>
      <c r="AV133" s="15" t="s">
        <v>150</v>
      </c>
      <c r="AW133" s="15" t="s">
        <v>33</v>
      </c>
      <c r="AX133" s="15" t="s">
        <v>79</v>
      </c>
      <c r="AY133" s="260" t="s">
        <v>127</v>
      </c>
    </row>
    <row r="134" s="2" customFormat="1" ht="16.5" customHeight="1">
      <c r="A134" s="39"/>
      <c r="B134" s="40"/>
      <c r="C134" s="205" t="s">
        <v>150</v>
      </c>
      <c r="D134" s="205" t="s">
        <v>130</v>
      </c>
      <c r="E134" s="206" t="s">
        <v>247</v>
      </c>
      <c r="F134" s="207" t="s">
        <v>248</v>
      </c>
      <c r="G134" s="208" t="s">
        <v>205</v>
      </c>
      <c r="H134" s="209">
        <v>466.62299999999999</v>
      </c>
      <c r="I134" s="210"/>
      <c r="J134" s="211">
        <f>ROUND(I134*H134,2)</f>
        <v>0</v>
      </c>
      <c r="K134" s="207" t="s">
        <v>134</v>
      </c>
      <c r="L134" s="45"/>
      <c r="M134" s="212" t="s">
        <v>19</v>
      </c>
      <c r="N134" s="213" t="s">
        <v>44</v>
      </c>
      <c r="O134" s="85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6" t="s">
        <v>150</v>
      </c>
      <c r="AT134" s="216" t="s">
        <v>130</v>
      </c>
      <c r="AU134" s="216" t="s">
        <v>136</v>
      </c>
      <c r="AY134" s="18" t="s">
        <v>127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8" t="s">
        <v>136</v>
      </c>
      <c r="BK134" s="217">
        <f>ROUND(I134*H134,2)</f>
        <v>0</v>
      </c>
      <c r="BL134" s="18" t="s">
        <v>150</v>
      </c>
      <c r="BM134" s="216" t="s">
        <v>249</v>
      </c>
    </row>
    <row r="135" s="2" customFormat="1">
      <c r="A135" s="39"/>
      <c r="B135" s="40"/>
      <c r="C135" s="41"/>
      <c r="D135" s="218" t="s">
        <v>138</v>
      </c>
      <c r="E135" s="41"/>
      <c r="F135" s="219" t="s">
        <v>250</v>
      </c>
      <c r="G135" s="41"/>
      <c r="H135" s="41"/>
      <c r="I135" s="220"/>
      <c r="J135" s="41"/>
      <c r="K135" s="41"/>
      <c r="L135" s="45"/>
      <c r="M135" s="221"/>
      <c r="N135" s="222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138</v>
      </c>
      <c r="AU135" s="18" t="s">
        <v>136</v>
      </c>
    </row>
    <row r="136" s="2" customFormat="1" ht="24.15" customHeight="1">
      <c r="A136" s="39"/>
      <c r="B136" s="40"/>
      <c r="C136" s="205" t="s">
        <v>126</v>
      </c>
      <c r="D136" s="205" t="s">
        <v>130</v>
      </c>
      <c r="E136" s="206" t="s">
        <v>251</v>
      </c>
      <c r="F136" s="207" t="s">
        <v>252</v>
      </c>
      <c r="G136" s="208" t="s">
        <v>205</v>
      </c>
      <c r="H136" s="209">
        <v>466.62299999999999</v>
      </c>
      <c r="I136" s="210"/>
      <c r="J136" s="211">
        <f>ROUND(I136*H136,2)</f>
        <v>0</v>
      </c>
      <c r="K136" s="207" t="s">
        <v>134</v>
      </c>
      <c r="L136" s="45"/>
      <c r="M136" s="212" t="s">
        <v>19</v>
      </c>
      <c r="N136" s="213" t="s">
        <v>44</v>
      </c>
      <c r="O136" s="85"/>
      <c r="P136" s="214">
        <f>O136*H136</f>
        <v>0</v>
      </c>
      <c r="Q136" s="214">
        <v>0.01146</v>
      </c>
      <c r="R136" s="214">
        <f>Q136*H136</f>
        <v>5.34749958</v>
      </c>
      <c r="S136" s="214">
        <v>0</v>
      </c>
      <c r="T136" s="215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6" t="s">
        <v>150</v>
      </c>
      <c r="AT136" s="216" t="s">
        <v>130</v>
      </c>
      <c r="AU136" s="216" t="s">
        <v>136</v>
      </c>
      <c r="AY136" s="18" t="s">
        <v>127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8" t="s">
        <v>136</v>
      </c>
      <c r="BK136" s="217">
        <f>ROUND(I136*H136,2)</f>
        <v>0</v>
      </c>
      <c r="BL136" s="18" t="s">
        <v>150</v>
      </c>
      <c r="BM136" s="216" t="s">
        <v>253</v>
      </c>
    </row>
    <row r="137" s="2" customFormat="1">
      <c r="A137" s="39"/>
      <c r="B137" s="40"/>
      <c r="C137" s="41"/>
      <c r="D137" s="218" t="s">
        <v>138</v>
      </c>
      <c r="E137" s="41"/>
      <c r="F137" s="219" t="s">
        <v>254</v>
      </c>
      <c r="G137" s="41"/>
      <c r="H137" s="41"/>
      <c r="I137" s="220"/>
      <c r="J137" s="41"/>
      <c r="K137" s="41"/>
      <c r="L137" s="45"/>
      <c r="M137" s="221"/>
      <c r="N137" s="222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138</v>
      </c>
      <c r="AU137" s="18" t="s">
        <v>136</v>
      </c>
    </row>
    <row r="138" s="14" customFormat="1">
      <c r="A138" s="14"/>
      <c r="B138" s="239"/>
      <c r="C138" s="240"/>
      <c r="D138" s="230" t="s">
        <v>208</v>
      </c>
      <c r="E138" s="241" t="s">
        <v>19</v>
      </c>
      <c r="F138" s="242" t="s">
        <v>255</v>
      </c>
      <c r="G138" s="240"/>
      <c r="H138" s="243">
        <v>50.387999999999998</v>
      </c>
      <c r="I138" s="244"/>
      <c r="J138" s="240"/>
      <c r="K138" s="240"/>
      <c r="L138" s="245"/>
      <c r="M138" s="246"/>
      <c r="N138" s="247"/>
      <c r="O138" s="247"/>
      <c r="P138" s="247"/>
      <c r="Q138" s="247"/>
      <c r="R138" s="247"/>
      <c r="S138" s="247"/>
      <c r="T138" s="24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9" t="s">
        <v>208</v>
      </c>
      <c r="AU138" s="249" t="s">
        <v>136</v>
      </c>
      <c r="AV138" s="14" t="s">
        <v>136</v>
      </c>
      <c r="AW138" s="14" t="s">
        <v>33</v>
      </c>
      <c r="AX138" s="14" t="s">
        <v>72</v>
      </c>
      <c r="AY138" s="249" t="s">
        <v>127</v>
      </c>
    </row>
    <row r="139" s="14" customFormat="1">
      <c r="A139" s="14"/>
      <c r="B139" s="239"/>
      <c r="C139" s="240"/>
      <c r="D139" s="230" t="s">
        <v>208</v>
      </c>
      <c r="E139" s="241" t="s">
        <v>19</v>
      </c>
      <c r="F139" s="242" t="s">
        <v>256</v>
      </c>
      <c r="G139" s="240"/>
      <c r="H139" s="243">
        <v>15.84</v>
      </c>
      <c r="I139" s="244"/>
      <c r="J139" s="240"/>
      <c r="K139" s="240"/>
      <c r="L139" s="245"/>
      <c r="M139" s="246"/>
      <c r="N139" s="247"/>
      <c r="O139" s="247"/>
      <c r="P139" s="247"/>
      <c r="Q139" s="247"/>
      <c r="R139" s="247"/>
      <c r="S139" s="247"/>
      <c r="T139" s="24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9" t="s">
        <v>208</v>
      </c>
      <c r="AU139" s="249" t="s">
        <v>136</v>
      </c>
      <c r="AV139" s="14" t="s">
        <v>136</v>
      </c>
      <c r="AW139" s="14" t="s">
        <v>33</v>
      </c>
      <c r="AX139" s="14" t="s">
        <v>72</v>
      </c>
      <c r="AY139" s="249" t="s">
        <v>127</v>
      </c>
    </row>
    <row r="140" s="14" customFormat="1">
      <c r="A140" s="14"/>
      <c r="B140" s="239"/>
      <c r="C140" s="240"/>
      <c r="D140" s="230" t="s">
        <v>208</v>
      </c>
      <c r="E140" s="241" t="s">
        <v>19</v>
      </c>
      <c r="F140" s="242" t="s">
        <v>256</v>
      </c>
      <c r="G140" s="240"/>
      <c r="H140" s="243">
        <v>15.84</v>
      </c>
      <c r="I140" s="244"/>
      <c r="J140" s="240"/>
      <c r="K140" s="240"/>
      <c r="L140" s="245"/>
      <c r="M140" s="246"/>
      <c r="N140" s="247"/>
      <c r="O140" s="247"/>
      <c r="P140" s="247"/>
      <c r="Q140" s="247"/>
      <c r="R140" s="247"/>
      <c r="S140" s="247"/>
      <c r="T140" s="24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9" t="s">
        <v>208</v>
      </c>
      <c r="AU140" s="249" t="s">
        <v>136</v>
      </c>
      <c r="AV140" s="14" t="s">
        <v>136</v>
      </c>
      <c r="AW140" s="14" t="s">
        <v>33</v>
      </c>
      <c r="AX140" s="14" t="s">
        <v>72</v>
      </c>
      <c r="AY140" s="249" t="s">
        <v>127</v>
      </c>
    </row>
    <row r="141" s="14" customFormat="1">
      <c r="A141" s="14"/>
      <c r="B141" s="239"/>
      <c r="C141" s="240"/>
      <c r="D141" s="230" t="s">
        <v>208</v>
      </c>
      <c r="E141" s="241" t="s">
        <v>19</v>
      </c>
      <c r="F141" s="242" t="s">
        <v>257</v>
      </c>
      <c r="G141" s="240"/>
      <c r="H141" s="243">
        <v>70.111000000000004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9" t="s">
        <v>208</v>
      </c>
      <c r="AU141" s="249" t="s">
        <v>136</v>
      </c>
      <c r="AV141" s="14" t="s">
        <v>136</v>
      </c>
      <c r="AW141" s="14" t="s">
        <v>33</v>
      </c>
      <c r="AX141" s="14" t="s">
        <v>72</v>
      </c>
      <c r="AY141" s="249" t="s">
        <v>127</v>
      </c>
    </row>
    <row r="142" s="14" customFormat="1">
      <c r="A142" s="14"/>
      <c r="B142" s="239"/>
      <c r="C142" s="240"/>
      <c r="D142" s="230" t="s">
        <v>208</v>
      </c>
      <c r="E142" s="241" t="s">
        <v>19</v>
      </c>
      <c r="F142" s="242" t="s">
        <v>258</v>
      </c>
      <c r="G142" s="240"/>
      <c r="H142" s="243">
        <v>182.18000000000001</v>
      </c>
      <c r="I142" s="244"/>
      <c r="J142" s="240"/>
      <c r="K142" s="240"/>
      <c r="L142" s="245"/>
      <c r="M142" s="246"/>
      <c r="N142" s="247"/>
      <c r="O142" s="247"/>
      <c r="P142" s="247"/>
      <c r="Q142" s="247"/>
      <c r="R142" s="247"/>
      <c r="S142" s="247"/>
      <c r="T142" s="24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9" t="s">
        <v>208</v>
      </c>
      <c r="AU142" s="249" t="s">
        <v>136</v>
      </c>
      <c r="AV142" s="14" t="s">
        <v>136</v>
      </c>
      <c r="AW142" s="14" t="s">
        <v>33</v>
      </c>
      <c r="AX142" s="14" t="s">
        <v>72</v>
      </c>
      <c r="AY142" s="249" t="s">
        <v>127</v>
      </c>
    </row>
    <row r="143" s="14" customFormat="1">
      <c r="A143" s="14"/>
      <c r="B143" s="239"/>
      <c r="C143" s="240"/>
      <c r="D143" s="230" t="s">
        <v>208</v>
      </c>
      <c r="E143" s="241" t="s">
        <v>19</v>
      </c>
      <c r="F143" s="242" t="s">
        <v>259</v>
      </c>
      <c r="G143" s="240"/>
      <c r="H143" s="243">
        <v>56.670999999999999</v>
      </c>
      <c r="I143" s="244"/>
      <c r="J143" s="240"/>
      <c r="K143" s="240"/>
      <c r="L143" s="245"/>
      <c r="M143" s="246"/>
      <c r="N143" s="247"/>
      <c r="O143" s="247"/>
      <c r="P143" s="247"/>
      <c r="Q143" s="247"/>
      <c r="R143" s="247"/>
      <c r="S143" s="247"/>
      <c r="T143" s="24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9" t="s">
        <v>208</v>
      </c>
      <c r="AU143" s="249" t="s">
        <v>136</v>
      </c>
      <c r="AV143" s="14" t="s">
        <v>136</v>
      </c>
      <c r="AW143" s="14" t="s">
        <v>33</v>
      </c>
      <c r="AX143" s="14" t="s">
        <v>72</v>
      </c>
      <c r="AY143" s="249" t="s">
        <v>127</v>
      </c>
    </row>
    <row r="144" s="14" customFormat="1">
      <c r="A144" s="14"/>
      <c r="B144" s="239"/>
      <c r="C144" s="240"/>
      <c r="D144" s="230" t="s">
        <v>208</v>
      </c>
      <c r="E144" s="241" t="s">
        <v>19</v>
      </c>
      <c r="F144" s="242" t="s">
        <v>260</v>
      </c>
      <c r="G144" s="240"/>
      <c r="H144" s="243">
        <v>22.375</v>
      </c>
      <c r="I144" s="244"/>
      <c r="J144" s="240"/>
      <c r="K144" s="240"/>
      <c r="L144" s="245"/>
      <c r="M144" s="246"/>
      <c r="N144" s="247"/>
      <c r="O144" s="247"/>
      <c r="P144" s="247"/>
      <c r="Q144" s="247"/>
      <c r="R144" s="247"/>
      <c r="S144" s="247"/>
      <c r="T144" s="24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9" t="s">
        <v>208</v>
      </c>
      <c r="AU144" s="249" t="s">
        <v>136</v>
      </c>
      <c r="AV144" s="14" t="s">
        <v>136</v>
      </c>
      <c r="AW144" s="14" t="s">
        <v>33</v>
      </c>
      <c r="AX144" s="14" t="s">
        <v>72</v>
      </c>
      <c r="AY144" s="249" t="s">
        <v>127</v>
      </c>
    </row>
    <row r="145" s="14" customFormat="1">
      <c r="A145" s="14"/>
      <c r="B145" s="239"/>
      <c r="C145" s="240"/>
      <c r="D145" s="230" t="s">
        <v>208</v>
      </c>
      <c r="E145" s="241" t="s">
        <v>19</v>
      </c>
      <c r="F145" s="242" t="s">
        <v>261</v>
      </c>
      <c r="G145" s="240"/>
      <c r="H145" s="243">
        <v>71.870000000000005</v>
      </c>
      <c r="I145" s="244"/>
      <c r="J145" s="240"/>
      <c r="K145" s="240"/>
      <c r="L145" s="245"/>
      <c r="M145" s="246"/>
      <c r="N145" s="247"/>
      <c r="O145" s="247"/>
      <c r="P145" s="247"/>
      <c r="Q145" s="247"/>
      <c r="R145" s="247"/>
      <c r="S145" s="247"/>
      <c r="T145" s="24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9" t="s">
        <v>208</v>
      </c>
      <c r="AU145" s="249" t="s">
        <v>136</v>
      </c>
      <c r="AV145" s="14" t="s">
        <v>136</v>
      </c>
      <c r="AW145" s="14" t="s">
        <v>33</v>
      </c>
      <c r="AX145" s="14" t="s">
        <v>72</v>
      </c>
      <c r="AY145" s="249" t="s">
        <v>127</v>
      </c>
    </row>
    <row r="146" s="14" customFormat="1">
      <c r="A146" s="14"/>
      <c r="B146" s="239"/>
      <c r="C146" s="240"/>
      <c r="D146" s="230" t="s">
        <v>208</v>
      </c>
      <c r="E146" s="241" t="s">
        <v>19</v>
      </c>
      <c r="F146" s="242" t="s">
        <v>262</v>
      </c>
      <c r="G146" s="240"/>
      <c r="H146" s="243">
        <v>37.5</v>
      </c>
      <c r="I146" s="244"/>
      <c r="J146" s="240"/>
      <c r="K146" s="240"/>
      <c r="L146" s="245"/>
      <c r="M146" s="246"/>
      <c r="N146" s="247"/>
      <c r="O146" s="247"/>
      <c r="P146" s="247"/>
      <c r="Q146" s="247"/>
      <c r="R146" s="247"/>
      <c r="S146" s="247"/>
      <c r="T146" s="24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9" t="s">
        <v>208</v>
      </c>
      <c r="AU146" s="249" t="s">
        <v>136</v>
      </c>
      <c r="AV146" s="14" t="s">
        <v>136</v>
      </c>
      <c r="AW146" s="14" t="s">
        <v>33</v>
      </c>
      <c r="AX146" s="14" t="s">
        <v>72</v>
      </c>
      <c r="AY146" s="249" t="s">
        <v>127</v>
      </c>
    </row>
    <row r="147" s="14" customFormat="1">
      <c r="A147" s="14"/>
      <c r="B147" s="239"/>
      <c r="C147" s="240"/>
      <c r="D147" s="230" t="s">
        <v>208</v>
      </c>
      <c r="E147" s="241" t="s">
        <v>19</v>
      </c>
      <c r="F147" s="242" t="s">
        <v>263</v>
      </c>
      <c r="G147" s="240"/>
      <c r="H147" s="243">
        <v>1.75</v>
      </c>
      <c r="I147" s="244"/>
      <c r="J147" s="240"/>
      <c r="K147" s="240"/>
      <c r="L147" s="245"/>
      <c r="M147" s="246"/>
      <c r="N147" s="247"/>
      <c r="O147" s="247"/>
      <c r="P147" s="247"/>
      <c r="Q147" s="247"/>
      <c r="R147" s="247"/>
      <c r="S147" s="247"/>
      <c r="T147" s="24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9" t="s">
        <v>208</v>
      </c>
      <c r="AU147" s="249" t="s">
        <v>136</v>
      </c>
      <c r="AV147" s="14" t="s">
        <v>136</v>
      </c>
      <c r="AW147" s="14" t="s">
        <v>33</v>
      </c>
      <c r="AX147" s="14" t="s">
        <v>72</v>
      </c>
      <c r="AY147" s="249" t="s">
        <v>127</v>
      </c>
    </row>
    <row r="148" s="14" customFormat="1">
      <c r="A148" s="14"/>
      <c r="B148" s="239"/>
      <c r="C148" s="240"/>
      <c r="D148" s="230" t="s">
        <v>208</v>
      </c>
      <c r="E148" s="241" t="s">
        <v>19</v>
      </c>
      <c r="F148" s="242" t="s">
        <v>264</v>
      </c>
      <c r="G148" s="240"/>
      <c r="H148" s="243">
        <v>-4.3739999999999997</v>
      </c>
      <c r="I148" s="244"/>
      <c r="J148" s="240"/>
      <c r="K148" s="240"/>
      <c r="L148" s="245"/>
      <c r="M148" s="246"/>
      <c r="N148" s="247"/>
      <c r="O148" s="247"/>
      <c r="P148" s="247"/>
      <c r="Q148" s="247"/>
      <c r="R148" s="247"/>
      <c r="S148" s="247"/>
      <c r="T148" s="24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9" t="s">
        <v>208</v>
      </c>
      <c r="AU148" s="249" t="s">
        <v>136</v>
      </c>
      <c r="AV148" s="14" t="s">
        <v>136</v>
      </c>
      <c r="AW148" s="14" t="s">
        <v>33</v>
      </c>
      <c r="AX148" s="14" t="s">
        <v>72</v>
      </c>
      <c r="AY148" s="249" t="s">
        <v>127</v>
      </c>
    </row>
    <row r="149" s="14" customFormat="1">
      <c r="A149" s="14"/>
      <c r="B149" s="239"/>
      <c r="C149" s="240"/>
      <c r="D149" s="230" t="s">
        <v>208</v>
      </c>
      <c r="E149" s="241" t="s">
        <v>19</v>
      </c>
      <c r="F149" s="242" t="s">
        <v>265</v>
      </c>
      <c r="G149" s="240"/>
      <c r="H149" s="243">
        <v>-9.1799999999999997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9" t="s">
        <v>208</v>
      </c>
      <c r="AU149" s="249" t="s">
        <v>136</v>
      </c>
      <c r="AV149" s="14" t="s">
        <v>136</v>
      </c>
      <c r="AW149" s="14" t="s">
        <v>33</v>
      </c>
      <c r="AX149" s="14" t="s">
        <v>72</v>
      </c>
      <c r="AY149" s="249" t="s">
        <v>127</v>
      </c>
    </row>
    <row r="150" s="14" customFormat="1">
      <c r="A150" s="14"/>
      <c r="B150" s="239"/>
      <c r="C150" s="240"/>
      <c r="D150" s="230" t="s">
        <v>208</v>
      </c>
      <c r="E150" s="241" t="s">
        <v>19</v>
      </c>
      <c r="F150" s="242" t="s">
        <v>266</v>
      </c>
      <c r="G150" s="240"/>
      <c r="H150" s="243">
        <v>-21.600000000000001</v>
      </c>
      <c r="I150" s="244"/>
      <c r="J150" s="240"/>
      <c r="K150" s="240"/>
      <c r="L150" s="245"/>
      <c r="M150" s="246"/>
      <c r="N150" s="247"/>
      <c r="O150" s="247"/>
      <c r="P150" s="247"/>
      <c r="Q150" s="247"/>
      <c r="R150" s="247"/>
      <c r="S150" s="247"/>
      <c r="T150" s="24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9" t="s">
        <v>208</v>
      </c>
      <c r="AU150" s="249" t="s">
        <v>136</v>
      </c>
      <c r="AV150" s="14" t="s">
        <v>136</v>
      </c>
      <c r="AW150" s="14" t="s">
        <v>33</v>
      </c>
      <c r="AX150" s="14" t="s">
        <v>72</v>
      </c>
      <c r="AY150" s="249" t="s">
        <v>127</v>
      </c>
    </row>
    <row r="151" s="14" customFormat="1">
      <c r="A151" s="14"/>
      <c r="B151" s="239"/>
      <c r="C151" s="240"/>
      <c r="D151" s="230" t="s">
        <v>208</v>
      </c>
      <c r="E151" s="241" t="s">
        <v>19</v>
      </c>
      <c r="F151" s="242" t="s">
        <v>267</v>
      </c>
      <c r="G151" s="240"/>
      <c r="H151" s="243">
        <v>-13.5</v>
      </c>
      <c r="I151" s="244"/>
      <c r="J151" s="240"/>
      <c r="K151" s="240"/>
      <c r="L151" s="245"/>
      <c r="M151" s="246"/>
      <c r="N151" s="247"/>
      <c r="O151" s="247"/>
      <c r="P151" s="247"/>
      <c r="Q151" s="247"/>
      <c r="R151" s="247"/>
      <c r="S151" s="247"/>
      <c r="T151" s="24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9" t="s">
        <v>208</v>
      </c>
      <c r="AU151" s="249" t="s">
        <v>136</v>
      </c>
      <c r="AV151" s="14" t="s">
        <v>136</v>
      </c>
      <c r="AW151" s="14" t="s">
        <v>33</v>
      </c>
      <c r="AX151" s="14" t="s">
        <v>72</v>
      </c>
      <c r="AY151" s="249" t="s">
        <v>127</v>
      </c>
    </row>
    <row r="152" s="14" customFormat="1">
      <c r="A152" s="14"/>
      <c r="B152" s="239"/>
      <c r="C152" s="240"/>
      <c r="D152" s="230" t="s">
        <v>208</v>
      </c>
      <c r="E152" s="241" t="s">
        <v>19</v>
      </c>
      <c r="F152" s="242" t="s">
        <v>268</v>
      </c>
      <c r="G152" s="240"/>
      <c r="H152" s="243">
        <v>-5.4000000000000004</v>
      </c>
      <c r="I152" s="244"/>
      <c r="J152" s="240"/>
      <c r="K152" s="240"/>
      <c r="L152" s="245"/>
      <c r="M152" s="246"/>
      <c r="N152" s="247"/>
      <c r="O152" s="247"/>
      <c r="P152" s="247"/>
      <c r="Q152" s="247"/>
      <c r="R152" s="247"/>
      <c r="S152" s="247"/>
      <c r="T152" s="24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9" t="s">
        <v>208</v>
      </c>
      <c r="AU152" s="249" t="s">
        <v>136</v>
      </c>
      <c r="AV152" s="14" t="s">
        <v>136</v>
      </c>
      <c r="AW152" s="14" t="s">
        <v>33</v>
      </c>
      <c r="AX152" s="14" t="s">
        <v>72</v>
      </c>
      <c r="AY152" s="249" t="s">
        <v>127</v>
      </c>
    </row>
    <row r="153" s="14" customFormat="1">
      <c r="A153" s="14"/>
      <c r="B153" s="239"/>
      <c r="C153" s="240"/>
      <c r="D153" s="230" t="s">
        <v>208</v>
      </c>
      <c r="E153" s="241" t="s">
        <v>19</v>
      </c>
      <c r="F153" s="242" t="s">
        <v>269</v>
      </c>
      <c r="G153" s="240"/>
      <c r="H153" s="243">
        <v>-13.122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9" t="s">
        <v>208</v>
      </c>
      <c r="AU153" s="249" t="s">
        <v>136</v>
      </c>
      <c r="AV153" s="14" t="s">
        <v>136</v>
      </c>
      <c r="AW153" s="14" t="s">
        <v>33</v>
      </c>
      <c r="AX153" s="14" t="s">
        <v>72</v>
      </c>
      <c r="AY153" s="249" t="s">
        <v>127</v>
      </c>
    </row>
    <row r="154" s="14" customFormat="1">
      <c r="A154" s="14"/>
      <c r="B154" s="239"/>
      <c r="C154" s="240"/>
      <c r="D154" s="230" t="s">
        <v>208</v>
      </c>
      <c r="E154" s="241" t="s">
        <v>19</v>
      </c>
      <c r="F154" s="242" t="s">
        <v>270</v>
      </c>
      <c r="G154" s="240"/>
      <c r="H154" s="243">
        <v>-2.9340000000000002</v>
      </c>
      <c r="I154" s="244"/>
      <c r="J154" s="240"/>
      <c r="K154" s="240"/>
      <c r="L154" s="245"/>
      <c r="M154" s="246"/>
      <c r="N154" s="247"/>
      <c r="O154" s="247"/>
      <c r="P154" s="247"/>
      <c r="Q154" s="247"/>
      <c r="R154" s="247"/>
      <c r="S154" s="247"/>
      <c r="T154" s="24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49" t="s">
        <v>208</v>
      </c>
      <c r="AU154" s="249" t="s">
        <v>136</v>
      </c>
      <c r="AV154" s="14" t="s">
        <v>136</v>
      </c>
      <c r="AW154" s="14" t="s">
        <v>33</v>
      </c>
      <c r="AX154" s="14" t="s">
        <v>72</v>
      </c>
      <c r="AY154" s="249" t="s">
        <v>127</v>
      </c>
    </row>
    <row r="155" s="14" customFormat="1">
      <c r="A155" s="14"/>
      <c r="B155" s="239"/>
      <c r="C155" s="240"/>
      <c r="D155" s="230" t="s">
        <v>208</v>
      </c>
      <c r="E155" s="241" t="s">
        <v>19</v>
      </c>
      <c r="F155" s="242" t="s">
        <v>271</v>
      </c>
      <c r="G155" s="240"/>
      <c r="H155" s="243">
        <v>-2.7000000000000002</v>
      </c>
      <c r="I155" s="244"/>
      <c r="J155" s="240"/>
      <c r="K155" s="240"/>
      <c r="L155" s="245"/>
      <c r="M155" s="246"/>
      <c r="N155" s="247"/>
      <c r="O155" s="247"/>
      <c r="P155" s="247"/>
      <c r="Q155" s="247"/>
      <c r="R155" s="247"/>
      <c r="S155" s="247"/>
      <c r="T155" s="24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9" t="s">
        <v>208</v>
      </c>
      <c r="AU155" s="249" t="s">
        <v>136</v>
      </c>
      <c r="AV155" s="14" t="s">
        <v>136</v>
      </c>
      <c r="AW155" s="14" t="s">
        <v>33</v>
      </c>
      <c r="AX155" s="14" t="s">
        <v>72</v>
      </c>
      <c r="AY155" s="249" t="s">
        <v>127</v>
      </c>
    </row>
    <row r="156" s="14" customFormat="1">
      <c r="A156" s="14"/>
      <c r="B156" s="239"/>
      <c r="C156" s="240"/>
      <c r="D156" s="230" t="s">
        <v>208</v>
      </c>
      <c r="E156" s="241" t="s">
        <v>19</v>
      </c>
      <c r="F156" s="242" t="s">
        <v>272</v>
      </c>
      <c r="G156" s="240"/>
      <c r="H156" s="243">
        <v>-0.35999999999999999</v>
      </c>
      <c r="I156" s="244"/>
      <c r="J156" s="240"/>
      <c r="K156" s="240"/>
      <c r="L156" s="245"/>
      <c r="M156" s="246"/>
      <c r="N156" s="247"/>
      <c r="O156" s="247"/>
      <c r="P156" s="247"/>
      <c r="Q156" s="247"/>
      <c r="R156" s="247"/>
      <c r="S156" s="247"/>
      <c r="T156" s="24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9" t="s">
        <v>208</v>
      </c>
      <c r="AU156" s="249" t="s">
        <v>136</v>
      </c>
      <c r="AV156" s="14" t="s">
        <v>136</v>
      </c>
      <c r="AW156" s="14" t="s">
        <v>33</v>
      </c>
      <c r="AX156" s="14" t="s">
        <v>72</v>
      </c>
      <c r="AY156" s="249" t="s">
        <v>127</v>
      </c>
    </row>
    <row r="157" s="14" customFormat="1">
      <c r="A157" s="14"/>
      <c r="B157" s="239"/>
      <c r="C157" s="240"/>
      <c r="D157" s="230" t="s">
        <v>208</v>
      </c>
      <c r="E157" s="241" t="s">
        <v>19</v>
      </c>
      <c r="F157" s="242" t="s">
        <v>273</v>
      </c>
      <c r="G157" s="240"/>
      <c r="H157" s="243">
        <v>15.268000000000001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9" t="s">
        <v>208</v>
      </c>
      <c r="AU157" s="249" t="s">
        <v>136</v>
      </c>
      <c r="AV157" s="14" t="s">
        <v>136</v>
      </c>
      <c r="AW157" s="14" t="s">
        <v>33</v>
      </c>
      <c r="AX157" s="14" t="s">
        <v>72</v>
      </c>
      <c r="AY157" s="249" t="s">
        <v>127</v>
      </c>
    </row>
    <row r="158" s="15" customFormat="1">
      <c r="A158" s="15"/>
      <c r="B158" s="250"/>
      <c r="C158" s="251"/>
      <c r="D158" s="230" t="s">
        <v>208</v>
      </c>
      <c r="E158" s="252" t="s">
        <v>19</v>
      </c>
      <c r="F158" s="253" t="s">
        <v>218</v>
      </c>
      <c r="G158" s="251"/>
      <c r="H158" s="254">
        <v>466.62300000000005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0" t="s">
        <v>208</v>
      </c>
      <c r="AU158" s="260" t="s">
        <v>136</v>
      </c>
      <c r="AV158" s="15" t="s">
        <v>150</v>
      </c>
      <c r="AW158" s="15" t="s">
        <v>33</v>
      </c>
      <c r="AX158" s="15" t="s">
        <v>79</v>
      </c>
      <c r="AY158" s="260" t="s">
        <v>127</v>
      </c>
    </row>
    <row r="159" s="2" customFormat="1" ht="16.5" customHeight="1">
      <c r="A159" s="39"/>
      <c r="B159" s="40"/>
      <c r="C159" s="205" t="s">
        <v>158</v>
      </c>
      <c r="D159" s="205" t="s">
        <v>130</v>
      </c>
      <c r="E159" s="206" t="s">
        <v>274</v>
      </c>
      <c r="F159" s="207" t="s">
        <v>275</v>
      </c>
      <c r="G159" s="208" t="s">
        <v>205</v>
      </c>
      <c r="H159" s="209">
        <v>466.62299999999999</v>
      </c>
      <c r="I159" s="210"/>
      <c r="J159" s="211">
        <f>ROUND(I159*H159,2)</f>
        <v>0</v>
      </c>
      <c r="K159" s="207" t="s">
        <v>134</v>
      </c>
      <c r="L159" s="45"/>
      <c r="M159" s="212" t="s">
        <v>19</v>
      </c>
      <c r="N159" s="213" t="s">
        <v>44</v>
      </c>
      <c r="O159" s="85"/>
      <c r="P159" s="214">
        <f>O159*H159</f>
        <v>0</v>
      </c>
      <c r="Q159" s="214">
        <v>0.00025999999999999998</v>
      </c>
      <c r="R159" s="214">
        <f>Q159*H159</f>
        <v>0.12132197999999998</v>
      </c>
      <c r="S159" s="214">
        <v>0</v>
      </c>
      <c r="T159" s="215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6" t="s">
        <v>150</v>
      </c>
      <c r="AT159" s="216" t="s">
        <v>130</v>
      </c>
      <c r="AU159" s="216" t="s">
        <v>136</v>
      </c>
      <c r="AY159" s="18" t="s">
        <v>127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8" t="s">
        <v>136</v>
      </c>
      <c r="BK159" s="217">
        <f>ROUND(I159*H159,2)</f>
        <v>0</v>
      </c>
      <c r="BL159" s="18" t="s">
        <v>150</v>
      </c>
      <c r="BM159" s="216" t="s">
        <v>276</v>
      </c>
    </row>
    <row r="160" s="2" customFormat="1">
      <c r="A160" s="39"/>
      <c r="B160" s="40"/>
      <c r="C160" s="41"/>
      <c r="D160" s="218" t="s">
        <v>138</v>
      </c>
      <c r="E160" s="41"/>
      <c r="F160" s="219" t="s">
        <v>277</v>
      </c>
      <c r="G160" s="41"/>
      <c r="H160" s="41"/>
      <c r="I160" s="220"/>
      <c r="J160" s="41"/>
      <c r="K160" s="41"/>
      <c r="L160" s="45"/>
      <c r="M160" s="221"/>
      <c r="N160" s="222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138</v>
      </c>
      <c r="AU160" s="18" t="s">
        <v>136</v>
      </c>
    </row>
    <row r="161" s="2" customFormat="1" ht="37.8" customHeight="1">
      <c r="A161" s="39"/>
      <c r="B161" s="40"/>
      <c r="C161" s="205" t="s">
        <v>164</v>
      </c>
      <c r="D161" s="205" t="s">
        <v>130</v>
      </c>
      <c r="E161" s="206" t="s">
        <v>278</v>
      </c>
      <c r="F161" s="207" t="s">
        <v>279</v>
      </c>
      <c r="G161" s="208" t="s">
        <v>205</v>
      </c>
      <c r="H161" s="209">
        <v>57.726999999999997</v>
      </c>
      <c r="I161" s="210"/>
      <c r="J161" s="211">
        <f>ROUND(I161*H161,2)</f>
        <v>0</v>
      </c>
      <c r="K161" s="207" t="s">
        <v>134</v>
      </c>
      <c r="L161" s="45"/>
      <c r="M161" s="212" t="s">
        <v>19</v>
      </c>
      <c r="N161" s="213" t="s">
        <v>44</v>
      </c>
      <c r="O161" s="85"/>
      <c r="P161" s="214">
        <f>O161*H161</f>
        <v>0</v>
      </c>
      <c r="Q161" s="214">
        <v>0.0083499999999999998</v>
      </c>
      <c r="R161" s="214">
        <f>Q161*H161</f>
        <v>0.48202044999999993</v>
      </c>
      <c r="S161" s="214">
        <v>0</v>
      </c>
      <c r="T161" s="215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16" t="s">
        <v>150</v>
      </c>
      <c r="AT161" s="216" t="s">
        <v>130</v>
      </c>
      <c r="AU161" s="216" t="s">
        <v>136</v>
      </c>
      <c r="AY161" s="18" t="s">
        <v>127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8" t="s">
        <v>136</v>
      </c>
      <c r="BK161" s="217">
        <f>ROUND(I161*H161,2)</f>
        <v>0</v>
      </c>
      <c r="BL161" s="18" t="s">
        <v>150</v>
      </c>
      <c r="BM161" s="216" t="s">
        <v>280</v>
      </c>
    </row>
    <row r="162" s="2" customFormat="1">
      <c r="A162" s="39"/>
      <c r="B162" s="40"/>
      <c r="C162" s="41"/>
      <c r="D162" s="218" t="s">
        <v>138</v>
      </c>
      <c r="E162" s="41"/>
      <c r="F162" s="219" t="s">
        <v>281</v>
      </c>
      <c r="G162" s="41"/>
      <c r="H162" s="41"/>
      <c r="I162" s="220"/>
      <c r="J162" s="41"/>
      <c r="K162" s="41"/>
      <c r="L162" s="45"/>
      <c r="M162" s="221"/>
      <c r="N162" s="222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138</v>
      </c>
      <c r="AU162" s="18" t="s">
        <v>136</v>
      </c>
    </row>
    <row r="163" s="2" customFormat="1">
      <c r="A163" s="39"/>
      <c r="B163" s="40"/>
      <c r="C163" s="41"/>
      <c r="D163" s="230" t="s">
        <v>282</v>
      </c>
      <c r="E163" s="41"/>
      <c r="F163" s="261" t="s">
        <v>283</v>
      </c>
      <c r="G163" s="41"/>
      <c r="H163" s="41"/>
      <c r="I163" s="220"/>
      <c r="J163" s="41"/>
      <c r="K163" s="41"/>
      <c r="L163" s="45"/>
      <c r="M163" s="221"/>
      <c r="N163" s="222"/>
      <c r="O163" s="85"/>
      <c r="P163" s="85"/>
      <c r="Q163" s="85"/>
      <c r="R163" s="85"/>
      <c r="S163" s="85"/>
      <c r="T163" s="86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282</v>
      </c>
      <c r="AU163" s="18" t="s">
        <v>136</v>
      </c>
    </row>
    <row r="164" s="13" customFormat="1">
      <c r="A164" s="13"/>
      <c r="B164" s="228"/>
      <c r="C164" s="229"/>
      <c r="D164" s="230" t="s">
        <v>208</v>
      </c>
      <c r="E164" s="231" t="s">
        <v>19</v>
      </c>
      <c r="F164" s="232" t="s">
        <v>82</v>
      </c>
      <c r="G164" s="229"/>
      <c r="H164" s="231" t="s">
        <v>19</v>
      </c>
      <c r="I164" s="233"/>
      <c r="J164" s="229"/>
      <c r="K164" s="229"/>
      <c r="L164" s="234"/>
      <c r="M164" s="235"/>
      <c r="N164" s="236"/>
      <c r="O164" s="236"/>
      <c r="P164" s="236"/>
      <c r="Q164" s="236"/>
      <c r="R164" s="236"/>
      <c r="S164" s="236"/>
      <c r="T164" s="23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8" t="s">
        <v>208</v>
      </c>
      <c r="AU164" s="238" t="s">
        <v>136</v>
      </c>
      <c r="AV164" s="13" t="s">
        <v>79</v>
      </c>
      <c r="AW164" s="13" t="s">
        <v>33</v>
      </c>
      <c r="AX164" s="13" t="s">
        <v>72</v>
      </c>
      <c r="AY164" s="238" t="s">
        <v>127</v>
      </c>
    </row>
    <row r="165" s="14" customFormat="1">
      <c r="A165" s="14"/>
      <c r="B165" s="239"/>
      <c r="C165" s="240"/>
      <c r="D165" s="230" t="s">
        <v>208</v>
      </c>
      <c r="E165" s="241" t="s">
        <v>19</v>
      </c>
      <c r="F165" s="242" t="s">
        <v>284</v>
      </c>
      <c r="G165" s="240"/>
      <c r="H165" s="243">
        <v>2.871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9" t="s">
        <v>208</v>
      </c>
      <c r="AU165" s="249" t="s">
        <v>136</v>
      </c>
      <c r="AV165" s="14" t="s">
        <v>136</v>
      </c>
      <c r="AW165" s="14" t="s">
        <v>33</v>
      </c>
      <c r="AX165" s="14" t="s">
        <v>72</v>
      </c>
      <c r="AY165" s="249" t="s">
        <v>127</v>
      </c>
    </row>
    <row r="166" s="14" customFormat="1">
      <c r="A166" s="14"/>
      <c r="B166" s="239"/>
      <c r="C166" s="240"/>
      <c r="D166" s="230" t="s">
        <v>208</v>
      </c>
      <c r="E166" s="241" t="s">
        <v>19</v>
      </c>
      <c r="F166" s="242" t="s">
        <v>285</v>
      </c>
      <c r="G166" s="240"/>
      <c r="H166" s="243">
        <v>5.2240000000000002</v>
      </c>
      <c r="I166" s="244"/>
      <c r="J166" s="240"/>
      <c r="K166" s="240"/>
      <c r="L166" s="245"/>
      <c r="M166" s="246"/>
      <c r="N166" s="247"/>
      <c r="O166" s="247"/>
      <c r="P166" s="247"/>
      <c r="Q166" s="247"/>
      <c r="R166" s="247"/>
      <c r="S166" s="247"/>
      <c r="T166" s="24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9" t="s">
        <v>208</v>
      </c>
      <c r="AU166" s="249" t="s">
        <v>136</v>
      </c>
      <c r="AV166" s="14" t="s">
        <v>136</v>
      </c>
      <c r="AW166" s="14" t="s">
        <v>33</v>
      </c>
      <c r="AX166" s="14" t="s">
        <v>72</v>
      </c>
      <c r="AY166" s="249" t="s">
        <v>127</v>
      </c>
    </row>
    <row r="167" s="14" customFormat="1">
      <c r="A167" s="14"/>
      <c r="B167" s="239"/>
      <c r="C167" s="240"/>
      <c r="D167" s="230" t="s">
        <v>208</v>
      </c>
      <c r="E167" s="241" t="s">
        <v>19</v>
      </c>
      <c r="F167" s="242" t="s">
        <v>286</v>
      </c>
      <c r="G167" s="240"/>
      <c r="H167" s="243">
        <v>16.193000000000001</v>
      </c>
      <c r="I167" s="244"/>
      <c r="J167" s="240"/>
      <c r="K167" s="240"/>
      <c r="L167" s="245"/>
      <c r="M167" s="246"/>
      <c r="N167" s="247"/>
      <c r="O167" s="247"/>
      <c r="P167" s="247"/>
      <c r="Q167" s="247"/>
      <c r="R167" s="247"/>
      <c r="S167" s="247"/>
      <c r="T167" s="24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49" t="s">
        <v>208</v>
      </c>
      <c r="AU167" s="249" t="s">
        <v>136</v>
      </c>
      <c r="AV167" s="14" t="s">
        <v>136</v>
      </c>
      <c r="AW167" s="14" t="s">
        <v>33</v>
      </c>
      <c r="AX167" s="14" t="s">
        <v>72</v>
      </c>
      <c r="AY167" s="249" t="s">
        <v>127</v>
      </c>
    </row>
    <row r="168" s="14" customFormat="1">
      <c r="A168" s="14"/>
      <c r="B168" s="239"/>
      <c r="C168" s="240"/>
      <c r="D168" s="230" t="s">
        <v>208</v>
      </c>
      <c r="E168" s="241" t="s">
        <v>19</v>
      </c>
      <c r="F168" s="242" t="s">
        <v>287</v>
      </c>
      <c r="G168" s="240"/>
      <c r="H168" s="243">
        <v>15.888999999999999</v>
      </c>
      <c r="I168" s="244"/>
      <c r="J168" s="240"/>
      <c r="K168" s="240"/>
      <c r="L168" s="245"/>
      <c r="M168" s="246"/>
      <c r="N168" s="247"/>
      <c r="O168" s="247"/>
      <c r="P168" s="247"/>
      <c r="Q168" s="247"/>
      <c r="R168" s="247"/>
      <c r="S168" s="247"/>
      <c r="T168" s="24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9" t="s">
        <v>208</v>
      </c>
      <c r="AU168" s="249" t="s">
        <v>136</v>
      </c>
      <c r="AV168" s="14" t="s">
        <v>136</v>
      </c>
      <c r="AW168" s="14" t="s">
        <v>33</v>
      </c>
      <c r="AX168" s="14" t="s">
        <v>72</v>
      </c>
      <c r="AY168" s="249" t="s">
        <v>127</v>
      </c>
    </row>
    <row r="169" s="14" customFormat="1">
      <c r="A169" s="14"/>
      <c r="B169" s="239"/>
      <c r="C169" s="240"/>
      <c r="D169" s="230" t="s">
        <v>208</v>
      </c>
      <c r="E169" s="241" t="s">
        <v>19</v>
      </c>
      <c r="F169" s="242" t="s">
        <v>288</v>
      </c>
      <c r="G169" s="240"/>
      <c r="H169" s="243">
        <v>17.550000000000001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9" t="s">
        <v>208</v>
      </c>
      <c r="AU169" s="249" t="s">
        <v>136</v>
      </c>
      <c r="AV169" s="14" t="s">
        <v>136</v>
      </c>
      <c r="AW169" s="14" t="s">
        <v>33</v>
      </c>
      <c r="AX169" s="14" t="s">
        <v>72</v>
      </c>
      <c r="AY169" s="249" t="s">
        <v>127</v>
      </c>
    </row>
    <row r="170" s="15" customFormat="1">
      <c r="A170" s="15"/>
      <c r="B170" s="250"/>
      <c r="C170" s="251"/>
      <c r="D170" s="230" t="s">
        <v>208</v>
      </c>
      <c r="E170" s="252" t="s">
        <v>19</v>
      </c>
      <c r="F170" s="253" t="s">
        <v>218</v>
      </c>
      <c r="G170" s="251"/>
      <c r="H170" s="254">
        <v>57.727000000000004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60" t="s">
        <v>208</v>
      </c>
      <c r="AU170" s="260" t="s">
        <v>136</v>
      </c>
      <c r="AV170" s="15" t="s">
        <v>150</v>
      </c>
      <c r="AW170" s="15" t="s">
        <v>33</v>
      </c>
      <c r="AX170" s="15" t="s">
        <v>79</v>
      </c>
      <c r="AY170" s="260" t="s">
        <v>127</v>
      </c>
    </row>
    <row r="171" s="2" customFormat="1" ht="16.5" customHeight="1">
      <c r="A171" s="39"/>
      <c r="B171" s="40"/>
      <c r="C171" s="262" t="s">
        <v>168</v>
      </c>
      <c r="D171" s="262" t="s">
        <v>289</v>
      </c>
      <c r="E171" s="263" t="s">
        <v>290</v>
      </c>
      <c r="F171" s="264" t="s">
        <v>291</v>
      </c>
      <c r="G171" s="265" t="s">
        <v>205</v>
      </c>
      <c r="H171" s="266">
        <v>60.613</v>
      </c>
      <c r="I171" s="267"/>
      <c r="J171" s="268">
        <f>ROUND(I171*H171,2)</f>
        <v>0</v>
      </c>
      <c r="K171" s="264" t="s">
        <v>134</v>
      </c>
      <c r="L171" s="269"/>
      <c r="M171" s="270" t="s">
        <v>19</v>
      </c>
      <c r="N171" s="271" t="s">
        <v>44</v>
      </c>
      <c r="O171" s="85"/>
      <c r="P171" s="214">
        <f>O171*H171</f>
        <v>0</v>
      </c>
      <c r="Q171" s="214">
        <v>0.00089999999999999998</v>
      </c>
      <c r="R171" s="214">
        <f>Q171*H171</f>
        <v>0.054551699999999995</v>
      </c>
      <c r="S171" s="214">
        <v>0</v>
      </c>
      <c r="T171" s="215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16" t="s">
        <v>168</v>
      </c>
      <c r="AT171" s="216" t="s">
        <v>289</v>
      </c>
      <c r="AU171" s="216" t="s">
        <v>136</v>
      </c>
      <c r="AY171" s="18" t="s">
        <v>127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8" t="s">
        <v>136</v>
      </c>
      <c r="BK171" s="217">
        <f>ROUND(I171*H171,2)</f>
        <v>0</v>
      </c>
      <c r="BL171" s="18" t="s">
        <v>150</v>
      </c>
      <c r="BM171" s="216" t="s">
        <v>292</v>
      </c>
    </row>
    <row r="172" s="14" customFormat="1">
      <c r="A172" s="14"/>
      <c r="B172" s="239"/>
      <c r="C172" s="240"/>
      <c r="D172" s="230" t="s">
        <v>208</v>
      </c>
      <c r="E172" s="240"/>
      <c r="F172" s="242" t="s">
        <v>293</v>
      </c>
      <c r="G172" s="240"/>
      <c r="H172" s="243">
        <v>60.613</v>
      </c>
      <c r="I172" s="244"/>
      <c r="J172" s="240"/>
      <c r="K172" s="240"/>
      <c r="L172" s="245"/>
      <c r="M172" s="246"/>
      <c r="N172" s="247"/>
      <c r="O172" s="247"/>
      <c r="P172" s="247"/>
      <c r="Q172" s="247"/>
      <c r="R172" s="247"/>
      <c r="S172" s="247"/>
      <c r="T172" s="24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9" t="s">
        <v>208</v>
      </c>
      <c r="AU172" s="249" t="s">
        <v>136</v>
      </c>
      <c r="AV172" s="14" t="s">
        <v>136</v>
      </c>
      <c r="AW172" s="14" t="s">
        <v>4</v>
      </c>
      <c r="AX172" s="14" t="s">
        <v>79</v>
      </c>
      <c r="AY172" s="249" t="s">
        <v>127</v>
      </c>
    </row>
    <row r="173" s="2" customFormat="1" ht="37.8" customHeight="1">
      <c r="A173" s="39"/>
      <c r="B173" s="40"/>
      <c r="C173" s="205" t="s">
        <v>175</v>
      </c>
      <c r="D173" s="205" t="s">
        <v>130</v>
      </c>
      <c r="E173" s="206" t="s">
        <v>294</v>
      </c>
      <c r="F173" s="207" t="s">
        <v>295</v>
      </c>
      <c r="G173" s="208" t="s">
        <v>205</v>
      </c>
      <c r="H173" s="209">
        <v>36.689999999999998</v>
      </c>
      <c r="I173" s="210"/>
      <c r="J173" s="211">
        <f>ROUND(I173*H173,2)</f>
        <v>0</v>
      </c>
      <c r="K173" s="207" t="s">
        <v>19</v>
      </c>
      <c r="L173" s="45"/>
      <c r="M173" s="212" t="s">
        <v>19</v>
      </c>
      <c r="N173" s="213" t="s">
        <v>44</v>
      </c>
      <c r="O173" s="85"/>
      <c r="P173" s="214">
        <f>O173*H173</f>
        <v>0</v>
      </c>
      <c r="Q173" s="214">
        <v>0.0083499999999999998</v>
      </c>
      <c r="R173" s="214">
        <f>Q173*H173</f>
        <v>0.30636149999999995</v>
      </c>
      <c r="S173" s="214">
        <v>0</v>
      </c>
      <c r="T173" s="215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16" t="s">
        <v>150</v>
      </c>
      <c r="AT173" s="216" t="s">
        <v>130</v>
      </c>
      <c r="AU173" s="216" t="s">
        <v>136</v>
      </c>
      <c r="AY173" s="18" t="s">
        <v>127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8" t="s">
        <v>136</v>
      </c>
      <c r="BK173" s="217">
        <f>ROUND(I173*H173,2)</f>
        <v>0</v>
      </c>
      <c r="BL173" s="18" t="s">
        <v>150</v>
      </c>
      <c r="BM173" s="216" t="s">
        <v>296</v>
      </c>
    </row>
    <row r="174" s="2" customFormat="1">
      <c r="A174" s="39"/>
      <c r="B174" s="40"/>
      <c r="C174" s="41"/>
      <c r="D174" s="230" t="s">
        <v>282</v>
      </c>
      <c r="E174" s="41"/>
      <c r="F174" s="261" t="s">
        <v>297</v>
      </c>
      <c r="G174" s="41"/>
      <c r="H174" s="41"/>
      <c r="I174" s="220"/>
      <c r="J174" s="41"/>
      <c r="K174" s="41"/>
      <c r="L174" s="45"/>
      <c r="M174" s="221"/>
      <c r="N174" s="222"/>
      <c r="O174" s="85"/>
      <c r="P174" s="85"/>
      <c r="Q174" s="85"/>
      <c r="R174" s="85"/>
      <c r="S174" s="85"/>
      <c r="T174" s="86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282</v>
      </c>
      <c r="AU174" s="18" t="s">
        <v>136</v>
      </c>
    </row>
    <row r="175" s="13" customFormat="1">
      <c r="A175" s="13"/>
      <c r="B175" s="228"/>
      <c r="C175" s="229"/>
      <c r="D175" s="230" t="s">
        <v>208</v>
      </c>
      <c r="E175" s="231" t="s">
        <v>19</v>
      </c>
      <c r="F175" s="232" t="s">
        <v>298</v>
      </c>
      <c r="G175" s="229"/>
      <c r="H175" s="231" t="s">
        <v>19</v>
      </c>
      <c r="I175" s="233"/>
      <c r="J175" s="229"/>
      <c r="K175" s="229"/>
      <c r="L175" s="234"/>
      <c r="M175" s="235"/>
      <c r="N175" s="236"/>
      <c r="O175" s="236"/>
      <c r="P175" s="236"/>
      <c r="Q175" s="236"/>
      <c r="R175" s="236"/>
      <c r="S175" s="236"/>
      <c r="T175" s="23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8" t="s">
        <v>208</v>
      </c>
      <c r="AU175" s="238" t="s">
        <v>136</v>
      </c>
      <c r="AV175" s="13" t="s">
        <v>79</v>
      </c>
      <c r="AW175" s="13" t="s">
        <v>33</v>
      </c>
      <c r="AX175" s="13" t="s">
        <v>72</v>
      </c>
      <c r="AY175" s="238" t="s">
        <v>127</v>
      </c>
    </row>
    <row r="176" s="14" customFormat="1">
      <c r="A176" s="14"/>
      <c r="B176" s="239"/>
      <c r="C176" s="240"/>
      <c r="D176" s="230" t="s">
        <v>208</v>
      </c>
      <c r="E176" s="241" t="s">
        <v>19</v>
      </c>
      <c r="F176" s="242" t="s">
        <v>299</v>
      </c>
      <c r="G176" s="240"/>
      <c r="H176" s="243">
        <v>36.689999999999998</v>
      </c>
      <c r="I176" s="244"/>
      <c r="J176" s="240"/>
      <c r="K176" s="240"/>
      <c r="L176" s="245"/>
      <c r="M176" s="246"/>
      <c r="N176" s="247"/>
      <c r="O176" s="247"/>
      <c r="P176" s="247"/>
      <c r="Q176" s="247"/>
      <c r="R176" s="247"/>
      <c r="S176" s="247"/>
      <c r="T176" s="24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9" t="s">
        <v>208</v>
      </c>
      <c r="AU176" s="249" t="s">
        <v>136</v>
      </c>
      <c r="AV176" s="14" t="s">
        <v>136</v>
      </c>
      <c r="AW176" s="14" t="s">
        <v>33</v>
      </c>
      <c r="AX176" s="14" t="s">
        <v>79</v>
      </c>
      <c r="AY176" s="249" t="s">
        <v>127</v>
      </c>
    </row>
    <row r="177" s="2" customFormat="1" ht="16.5" customHeight="1">
      <c r="A177" s="39"/>
      <c r="B177" s="40"/>
      <c r="C177" s="262" t="s">
        <v>181</v>
      </c>
      <c r="D177" s="262" t="s">
        <v>289</v>
      </c>
      <c r="E177" s="263" t="s">
        <v>300</v>
      </c>
      <c r="F177" s="264" t="s">
        <v>301</v>
      </c>
      <c r="G177" s="265" t="s">
        <v>205</v>
      </c>
      <c r="H177" s="266">
        <v>38.524999999999999</v>
      </c>
      <c r="I177" s="267"/>
      <c r="J177" s="268">
        <f>ROUND(I177*H177,2)</f>
        <v>0</v>
      </c>
      <c r="K177" s="264" t="s">
        <v>134</v>
      </c>
      <c r="L177" s="269"/>
      <c r="M177" s="270" t="s">
        <v>19</v>
      </c>
      <c r="N177" s="271" t="s">
        <v>44</v>
      </c>
      <c r="O177" s="85"/>
      <c r="P177" s="214">
        <f>O177*H177</f>
        <v>0</v>
      </c>
      <c r="Q177" s="214">
        <v>0.0023999999999999998</v>
      </c>
      <c r="R177" s="214">
        <f>Q177*H177</f>
        <v>0.092459999999999987</v>
      </c>
      <c r="S177" s="214">
        <v>0</v>
      </c>
      <c r="T177" s="215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16" t="s">
        <v>168</v>
      </c>
      <c r="AT177" s="216" t="s">
        <v>289</v>
      </c>
      <c r="AU177" s="216" t="s">
        <v>136</v>
      </c>
      <c r="AY177" s="18" t="s">
        <v>127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8" t="s">
        <v>136</v>
      </c>
      <c r="BK177" s="217">
        <f>ROUND(I177*H177,2)</f>
        <v>0</v>
      </c>
      <c r="BL177" s="18" t="s">
        <v>150</v>
      </c>
      <c r="BM177" s="216" t="s">
        <v>302</v>
      </c>
    </row>
    <row r="178" s="14" customFormat="1">
      <c r="A178" s="14"/>
      <c r="B178" s="239"/>
      <c r="C178" s="240"/>
      <c r="D178" s="230" t="s">
        <v>208</v>
      </c>
      <c r="E178" s="240"/>
      <c r="F178" s="242" t="s">
        <v>303</v>
      </c>
      <c r="G178" s="240"/>
      <c r="H178" s="243">
        <v>38.524999999999999</v>
      </c>
      <c r="I178" s="244"/>
      <c r="J178" s="240"/>
      <c r="K178" s="240"/>
      <c r="L178" s="245"/>
      <c r="M178" s="246"/>
      <c r="N178" s="247"/>
      <c r="O178" s="247"/>
      <c r="P178" s="247"/>
      <c r="Q178" s="247"/>
      <c r="R178" s="247"/>
      <c r="S178" s="247"/>
      <c r="T178" s="24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9" t="s">
        <v>208</v>
      </c>
      <c r="AU178" s="249" t="s">
        <v>136</v>
      </c>
      <c r="AV178" s="14" t="s">
        <v>136</v>
      </c>
      <c r="AW178" s="14" t="s">
        <v>4</v>
      </c>
      <c r="AX178" s="14" t="s">
        <v>79</v>
      </c>
      <c r="AY178" s="249" t="s">
        <v>127</v>
      </c>
    </row>
    <row r="179" s="2" customFormat="1" ht="37.8" customHeight="1">
      <c r="A179" s="39"/>
      <c r="B179" s="40"/>
      <c r="C179" s="205" t="s">
        <v>304</v>
      </c>
      <c r="D179" s="205" t="s">
        <v>130</v>
      </c>
      <c r="E179" s="206" t="s">
        <v>305</v>
      </c>
      <c r="F179" s="207" t="s">
        <v>306</v>
      </c>
      <c r="G179" s="208" t="s">
        <v>205</v>
      </c>
      <c r="H179" s="209">
        <v>266.99799999999999</v>
      </c>
      <c r="I179" s="210"/>
      <c r="J179" s="211">
        <f>ROUND(I179*H179,2)</f>
        <v>0</v>
      </c>
      <c r="K179" s="207" t="s">
        <v>134</v>
      </c>
      <c r="L179" s="45"/>
      <c r="M179" s="212" t="s">
        <v>19</v>
      </c>
      <c r="N179" s="213" t="s">
        <v>44</v>
      </c>
      <c r="O179" s="85"/>
      <c r="P179" s="214">
        <f>O179*H179</f>
        <v>0</v>
      </c>
      <c r="Q179" s="214">
        <v>0.0086</v>
      </c>
      <c r="R179" s="214">
        <f>Q179*H179</f>
        <v>2.2961828</v>
      </c>
      <c r="S179" s="214">
        <v>0</v>
      </c>
      <c r="T179" s="215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16" t="s">
        <v>150</v>
      </c>
      <c r="AT179" s="216" t="s">
        <v>130</v>
      </c>
      <c r="AU179" s="216" t="s">
        <v>136</v>
      </c>
      <c r="AY179" s="18" t="s">
        <v>127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8" t="s">
        <v>136</v>
      </c>
      <c r="BK179" s="217">
        <f>ROUND(I179*H179,2)</f>
        <v>0</v>
      </c>
      <c r="BL179" s="18" t="s">
        <v>150</v>
      </c>
      <c r="BM179" s="216" t="s">
        <v>307</v>
      </c>
    </row>
    <row r="180" s="2" customFormat="1">
      <c r="A180" s="39"/>
      <c r="B180" s="40"/>
      <c r="C180" s="41"/>
      <c r="D180" s="218" t="s">
        <v>138</v>
      </c>
      <c r="E180" s="41"/>
      <c r="F180" s="219" t="s">
        <v>308</v>
      </c>
      <c r="G180" s="41"/>
      <c r="H180" s="41"/>
      <c r="I180" s="220"/>
      <c r="J180" s="41"/>
      <c r="K180" s="41"/>
      <c r="L180" s="45"/>
      <c r="M180" s="221"/>
      <c r="N180" s="222"/>
      <c r="O180" s="85"/>
      <c r="P180" s="85"/>
      <c r="Q180" s="85"/>
      <c r="R180" s="85"/>
      <c r="S180" s="85"/>
      <c r="T180" s="86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138</v>
      </c>
      <c r="AU180" s="18" t="s">
        <v>136</v>
      </c>
    </row>
    <row r="181" s="2" customFormat="1">
      <c r="A181" s="39"/>
      <c r="B181" s="40"/>
      <c r="C181" s="41"/>
      <c r="D181" s="230" t="s">
        <v>282</v>
      </c>
      <c r="E181" s="41"/>
      <c r="F181" s="261" t="s">
        <v>283</v>
      </c>
      <c r="G181" s="41"/>
      <c r="H181" s="41"/>
      <c r="I181" s="220"/>
      <c r="J181" s="41"/>
      <c r="K181" s="41"/>
      <c r="L181" s="45"/>
      <c r="M181" s="221"/>
      <c r="N181" s="222"/>
      <c r="O181" s="85"/>
      <c r="P181" s="85"/>
      <c r="Q181" s="85"/>
      <c r="R181" s="85"/>
      <c r="S181" s="85"/>
      <c r="T181" s="86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282</v>
      </c>
      <c r="AU181" s="18" t="s">
        <v>136</v>
      </c>
    </row>
    <row r="182" s="13" customFormat="1">
      <c r="A182" s="13"/>
      <c r="B182" s="228"/>
      <c r="C182" s="229"/>
      <c r="D182" s="230" t="s">
        <v>208</v>
      </c>
      <c r="E182" s="231" t="s">
        <v>19</v>
      </c>
      <c r="F182" s="232" t="s">
        <v>82</v>
      </c>
      <c r="G182" s="229"/>
      <c r="H182" s="231" t="s">
        <v>19</v>
      </c>
      <c r="I182" s="233"/>
      <c r="J182" s="229"/>
      <c r="K182" s="229"/>
      <c r="L182" s="234"/>
      <c r="M182" s="235"/>
      <c r="N182" s="236"/>
      <c r="O182" s="236"/>
      <c r="P182" s="236"/>
      <c r="Q182" s="236"/>
      <c r="R182" s="236"/>
      <c r="S182" s="236"/>
      <c r="T182" s="23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8" t="s">
        <v>208</v>
      </c>
      <c r="AU182" s="238" t="s">
        <v>136</v>
      </c>
      <c r="AV182" s="13" t="s">
        <v>79</v>
      </c>
      <c r="AW182" s="13" t="s">
        <v>33</v>
      </c>
      <c r="AX182" s="13" t="s">
        <v>72</v>
      </c>
      <c r="AY182" s="238" t="s">
        <v>127</v>
      </c>
    </row>
    <row r="183" s="14" customFormat="1">
      <c r="A183" s="14"/>
      <c r="B183" s="239"/>
      <c r="C183" s="240"/>
      <c r="D183" s="230" t="s">
        <v>208</v>
      </c>
      <c r="E183" s="241" t="s">
        <v>19</v>
      </c>
      <c r="F183" s="242" t="s">
        <v>309</v>
      </c>
      <c r="G183" s="240"/>
      <c r="H183" s="243">
        <v>85.974000000000004</v>
      </c>
      <c r="I183" s="244"/>
      <c r="J183" s="240"/>
      <c r="K183" s="240"/>
      <c r="L183" s="245"/>
      <c r="M183" s="246"/>
      <c r="N183" s="247"/>
      <c r="O183" s="247"/>
      <c r="P183" s="247"/>
      <c r="Q183" s="247"/>
      <c r="R183" s="247"/>
      <c r="S183" s="247"/>
      <c r="T183" s="24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9" t="s">
        <v>208</v>
      </c>
      <c r="AU183" s="249" t="s">
        <v>136</v>
      </c>
      <c r="AV183" s="14" t="s">
        <v>136</v>
      </c>
      <c r="AW183" s="14" t="s">
        <v>33</v>
      </c>
      <c r="AX183" s="14" t="s">
        <v>72</v>
      </c>
      <c r="AY183" s="249" t="s">
        <v>127</v>
      </c>
    </row>
    <row r="184" s="14" customFormat="1">
      <c r="A184" s="14"/>
      <c r="B184" s="239"/>
      <c r="C184" s="240"/>
      <c r="D184" s="230" t="s">
        <v>208</v>
      </c>
      <c r="E184" s="241" t="s">
        <v>19</v>
      </c>
      <c r="F184" s="242" t="s">
        <v>310</v>
      </c>
      <c r="G184" s="240"/>
      <c r="H184" s="243">
        <v>29.190000000000001</v>
      </c>
      <c r="I184" s="244"/>
      <c r="J184" s="240"/>
      <c r="K184" s="240"/>
      <c r="L184" s="245"/>
      <c r="M184" s="246"/>
      <c r="N184" s="247"/>
      <c r="O184" s="247"/>
      <c r="P184" s="247"/>
      <c r="Q184" s="247"/>
      <c r="R184" s="247"/>
      <c r="S184" s="247"/>
      <c r="T184" s="24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9" t="s">
        <v>208</v>
      </c>
      <c r="AU184" s="249" t="s">
        <v>136</v>
      </c>
      <c r="AV184" s="14" t="s">
        <v>136</v>
      </c>
      <c r="AW184" s="14" t="s">
        <v>33</v>
      </c>
      <c r="AX184" s="14" t="s">
        <v>72</v>
      </c>
      <c r="AY184" s="249" t="s">
        <v>127</v>
      </c>
    </row>
    <row r="185" s="14" customFormat="1">
      <c r="A185" s="14"/>
      <c r="B185" s="239"/>
      <c r="C185" s="240"/>
      <c r="D185" s="230" t="s">
        <v>208</v>
      </c>
      <c r="E185" s="241" t="s">
        <v>19</v>
      </c>
      <c r="F185" s="242" t="s">
        <v>311</v>
      </c>
      <c r="G185" s="240"/>
      <c r="H185" s="243">
        <v>155.077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9" t="s">
        <v>208</v>
      </c>
      <c r="AU185" s="249" t="s">
        <v>136</v>
      </c>
      <c r="AV185" s="14" t="s">
        <v>136</v>
      </c>
      <c r="AW185" s="14" t="s">
        <v>33</v>
      </c>
      <c r="AX185" s="14" t="s">
        <v>72</v>
      </c>
      <c r="AY185" s="249" t="s">
        <v>127</v>
      </c>
    </row>
    <row r="186" s="14" customFormat="1">
      <c r="A186" s="14"/>
      <c r="B186" s="239"/>
      <c r="C186" s="240"/>
      <c r="D186" s="230" t="s">
        <v>208</v>
      </c>
      <c r="E186" s="241" t="s">
        <v>19</v>
      </c>
      <c r="F186" s="242" t="s">
        <v>312</v>
      </c>
      <c r="G186" s="240"/>
      <c r="H186" s="243">
        <v>12.864000000000001</v>
      </c>
      <c r="I186" s="244"/>
      <c r="J186" s="240"/>
      <c r="K186" s="240"/>
      <c r="L186" s="245"/>
      <c r="M186" s="246"/>
      <c r="N186" s="247"/>
      <c r="O186" s="247"/>
      <c r="P186" s="247"/>
      <c r="Q186" s="247"/>
      <c r="R186" s="247"/>
      <c r="S186" s="247"/>
      <c r="T186" s="248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9" t="s">
        <v>208</v>
      </c>
      <c r="AU186" s="249" t="s">
        <v>136</v>
      </c>
      <c r="AV186" s="14" t="s">
        <v>136</v>
      </c>
      <c r="AW186" s="14" t="s">
        <v>33</v>
      </c>
      <c r="AX186" s="14" t="s">
        <v>72</v>
      </c>
      <c r="AY186" s="249" t="s">
        <v>127</v>
      </c>
    </row>
    <row r="187" s="14" customFormat="1">
      <c r="A187" s="14"/>
      <c r="B187" s="239"/>
      <c r="C187" s="240"/>
      <c r="D187" s="230" t="s">
        <v>208</v>
      </c>
      <c r="E187" s="241" t="s">
        <v>19</v>
      </c>
      <c r="F187" s="242" t="s">
        <v>313</v>
      </c>
      <c r="G187" s="240"/>
      <c r="H187" s="243">
        <v>18.224</v>
      </c>
      <c r="I187" s="244"/>
      <c r="J187" s="240"/>
      <c r="K187" s="240"/>
      <c r="L187" s="245"/>
      <c r="M187" s="246"/>
      <c r="N187" s="247"/>
      <c r="O187" s="247"/>
      <c r="P187" s="247"/>
      <c r="Q187" s="247"/>
      <c r="R187" s="247"/>
      <c r="S187" s="247"/>
      <c r="T187" s="24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9" t="s">
        <v>208</v>
      </c>
      <c r="AU187" s="249" t="s">
        <v>136</v>
      </c>
      <c r="AV187" s="14" t="s">
        <v>136</v>
      </c>
      <c r="AW187" s="14" t="s">
        <v>33</v>
      </c>
      <c r="AX187" s="14" t="s">
        <v>72</v>
      </c>
      <c r="AY187" s="249" t="s">
        <v>127</v>
      </c>
    </row>
    <row r="188" s="14" customFormat="1">
      <c r="A188" s="14"/>
      <c r="B188" s="239"/>
      <c r="C188" s="240"/>
      <c r="D188" s="230" t="s">
        <v>208</v>
      </c>
      <c r="E188" s="241" t="s">
        <v>19</v>
      </c>
      <c r="F188" s="242" t="s">
        <v>314</v>
      </c>
      <c r="G188" s="240"/>
      <c r="H188" s="243">
        <v>19.228999999999999</v>
      </c>
      <c r="I188" s="244"/>
      <c r="J188" s="240"/>
      <c r="K188" s="240"/>
      <c r="L188" s="245"/>
      <c r="M188" s="246"/>
      <c r="N188" s="247"/>
      <c r="O188" s="247"/>
      <c r="P188" s="247"/>
      <c r="Q188" s="247"/>
      <c r="R188" s="247"/>
      <c r="S188" s="247"/>
      <c r="T188" s="24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9" t="s">
        <v>208</v>
      </c>
      <c r="AU188" s="249" t="s">
        <v>136</v>
      </c>
      <c r="AV188" s="14" t="s">
        <v>136</v>
      </c>
      <c r="AW188" s="14" t="s">
        <v>33</v>
      </c>
      <c r="AX188" s="14" t="s">
        <v>72</v>
      </c>
      <c r="AY188" s="249" t="s">
        <v>127</v>
      </c>
    </row>
    <row r="189" s="14" customFormat="1">
      <c r="A189" s="14"/>
      <c r="B189" s="239"/>
      <c r="C189" s="240"/>
      <c r="D189" s="230" t="s">
        <v>208</v>
      </c>
      <c r="E189" s="241" t="s">
        <v>19</v>
      </c>
      <c r="F189" s="242" t="s">
        <v>315</v>
      </c>
      <c r="G189" s="240"/>
      <c r="H189" s="243">
        <v>9.0600000000000005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9" t="s">
        <v>208</v>
      </c>
      <c r="AU189" s="249" t="s">
        <v>136</v>
      </c>
      <c r="AV189" s="14" t="s">
        <v>136</v>
      </c>
      <c r="AW189" s="14" t="s">
        <v>33</v>
      </c>
      <c r="AX189" s="14" t="s">
        <v>72</v>
      </c>
      <c r="AY189" s="249" t="s">
        <v>127</v>
      </c>
    </row>
    <row r="190" s="14" customFormat="1">
      <c r="A190" s="14"/>
      <c r="B190" s="239"/>
      <c r="C190" s="240"/>
      <c r="D190" s="230" t="s">
        <v>208</v>
      </c>
      <c r="E190" s="241" t="s">
        <v>19</v>
      </c>
      <c r="F190" s="242" t="s">
        <v>316</v>
      </c>
      <c r="G190" s="240"/>
      <c r="H190" s="243">
        <v>7.2400000000000002</v>
      </c>
      <c r="I190" s="244"/>
      <c r="J190" s="240"/>
      <c r="K190" s="240"/>
      <c r="L190" s="245"/>
      <c r="M190" s="246"/>
      <c r="N190" s="247"/>
      <c r="O190" s="247"/>
      <c r="P190" s="247"/>
      <c r="Q190" s="247"/>
      <c r="R190" s="247"/>
      <c r="S190" s="247"/>
      <c r="T190" s="248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9" t="s">
        <v>208</v>
      </c>
      <c r="AU190" s="249" t="s">
        <v>136</v>
      </c>
      <c r="AV190" s="14" t="s">
        <v>136</v>
      </c>
      <c r="AW190" s="14" t="s">
        <v>33</v>
      </c>
      <c r="AX190" s="14" t="s">
        <v>72</v>
      </c>
      <c r="AY190" s="249" t="s">
        <v>127</v>
      </c>
    </row>
    <row r="191" s="14" customFormat="1">
      <c r="A191" s="14"/>
      <c r="B191" s="239"/>
      <c r="C191" s="240"/>
      <c r="D191" s="230" t="s">
        <v>208</v>
      </c>
      <c r="E191" s="241" t="s">
        <v>19</v>
      </c>
      <c r="F191" s="242" t="s">
        <v>317</v>
      </c>
      <c r="G191" s="240"/>
      <c r="H191" s="243">
        <v>-2.754</v>
      </c>
      <c r="I191" s="244"/>
      <c r="J191" s="240"/>
      <c r="K191" s="240"/>
      <c r="L191" s="245"/>
      <c r="M191" s="246"/>
      <c r="N191" s="247"/>
      <c r="O191" s="247"/>
      <c r="P191" s="247"/>
      <c r="Q191" s="247"/>
      <c r="R191" s="247"/>
      <c r="S191" s="247"/>
      <c r="T191" s="24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9" t="s">
        <v>208</v>
      </c>
      <c r="AU191" s="249" t="s">
        <v>136</v>
      </c>
      <c r="AV191" s="14" t="s">
        <v>136</v>
      </c>
      <c r="AW191" s="14" t="s">
        <v>33</v>
      </c>
      <c r="AX191" s="14" t="s">
        <v>72</v>
      </c>
      <c r="AY191" s="249" t="s">
        <v>127</v>
      </c>
    </row>
    <row r="192" s="14" customFormat="1">
      <c r="A192" s="14"/>
      <c r="B192" s="239"/>
      <c r="C192" s="240"/>
      <c r="D192" s="230" t="s">
        <v>208</v>
      </c>
      <c r="E192" s="241" t="s">
        <v>19</v>
      </c>
      <c r="F192" s="242" t="s">
        <v>265</v>
      </c>
      <c r="G192" s="240"/>
      <c r="H192" s="243">
        <v>-9.1799999999999997</v>
      </c>
      <c r="I192" s="244"/>
      <c r="J192" s="240"/>
      <c r="K192" s="240"/>
      <c r="L192" s="245"/>
      <c r="M192" s="246"/>
      <c r="N192" s="247"/>
      <c r="O192" s="247"/>
      <c r="P192" s="247"/>
      <c r="Q192" s="247"/>
      <c r="R192" s="247"/>
      <c r="S192" s="247"/>
      <c r="T192" s="24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9" t="s">
        <v>208</v>
      </c>
      <c r="AU192" s="249" t="s">
        <v>136</v>
      </c>
      <c r="AV192" s="14" t="s">
        <v>136</v>
      </c>
      <c r="AW192" s="14" t="s">
        <v>33</v>
      </c>
      <c r="AX192" s="14" t="s">
        <v>72</v>
      </c>
      <c r="AY192" s="249" t="s">
        <v>127</v>
      </c>
    </row>
    <row r="193" s="14" customFormat="1">
      <c r="A193" s="14"/>
      <c r="B193" s="239"/>
      <c r="C193" s="240"/>
      <c r="D193" s="230" t="s">
        <v>208</v>
      </c>
      <c r="E193" s="241" t="s">
        <v>19</v>
      </c>
      <c r="F193" s="242" t="s">
        <v>266</v>
      </c>
      <c r="G193" s="240"/>
      <c r="H193" s="243">
        <v>-21.600000000000001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49" t="s">
        <v>208</v>
      </c>
      <c r="AU193" s="249" t="s">
        <v>136</v>
      </c>
      <c r="AV193" s="14" t="s">
        <v>136</v>
      </c>
      <c r="AW193" s="14" t="s">
        <v>33</v>
      </c>
      <c r="AX193" s="14" t="s">
        <v>72</v>
      </c>
      <c r="AY193" s="249" t="s">
        <v>127</v>
      </c>
    </row>
    <row r="194" s="14" customFormat="1">
      <c r="A194" s="14"/>
      <c r="B194" s="239"/>
      <c r="C194" s="240"/>
      <c r="D194" s="230" t="s">
        <v>208</v>
      </c>
      <c r="E194" s="241" t="s">
        <v>19</v>
      </c>
      <c r="F194" s="242" t="s">
        <v>267</v>
      </c>
      <c r="G194" s="240"/>
      <c r="H194" s="243">
        <v>-13.5</v>
      </c>
      <c r="I194" s="244"/>
      <c r="J194" s="240"/>
      <c r="K194" s="240"/>
      <c r="L194" s="245"/>
      <c r="M194" s="246"/>
      <c r="N194" s="247"/>
      <c r="O194" s="247"/>
      <c r="P194" s="247"/>
      <c r="Q194" s="247"/>
      <c r="R194" s="247"/>
      <c r="S194" s="247"/>
      <c r="T194" s="24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49" t="s">
        <v>208</v>
      </c>
      <c r="AU194" s="249" t="s">
        <v>136</v>
      </c>
      <c r="AV194" s="14" t="s">
        <v>136</v>
      </c>
      <c r="AW194" s="14" t="s">
        <v>33</v>
      </c>
      <c r="AX194" s="14" t="s">
        <v>72</v>
      </c>
      <c r="AY194" s="249" t="s">
        <v>127</v>
      </c>
    </row>
    <row r="195" s="14" customFormat="1">
      <c r="A195" s="14"/>
      <c r="B195" s="239"/>
      <c r="C195" s="240"/>
      <c r="D195" s="230" t="s">
        <v>208</v>
      </c>
      <c r="E195" s="241" t="s">
        <v>19</v>
      </c>
      <c r="F195" s="242" t="s">
        <v>268</v>
      </c>
      <c r="G195" s="240"/>
      <c r="H195" s="243">
        <v>-5.4000000000000004</v>
      </c>
      <c r="I195" s="244"/>
      <c r="J195" s="240"/>
      <c r="K195" s="240"/>
      <c r="L195" s="245"/>
      <c r="M195" s="246"/>
      <c r="N195" s="247"/>
      <c r="O195" s="247"/>
      <c r="P195" s="247"/>
      <c r="Q195" s="247"/>
      <c r="R195" s="247"/>
      <c r="S195" s="247"/>
      <c r="T195" s="24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9" t="s">
        <v>208</v>
      </c>
      <c r="AU195" s="249" t="s">
        <v>136</v>
      </c>
      <c r="AV195" s="14" t="s">
        <v>136</v>
      </c>
      <c r="AW195" s="14" t="s">
        <v>33</v>
      </c>
      <c r="AX195" s="14" t="s">
        <v>72</v>
      </c>
      <c r="AY195" s="249" t="s">
        <v>127</v>
      </c>
    </row>
    <row r="196" s="14" customFormat="1">
      <c r="A196" s="14"/>
      <c r="B196" s="239"/>
      <c r="C196" s="240"/>
      <c r="D196" s="230" t="s">
        <v>208</v>
      </c>
      <c r="E196" s="241" t="s">
        <v>19</v>
      </c>
      <c r="F196" s="242" t="s">
        <v>318</v>
      </c>
      <c r="G196" s="240"/>
      <c r="H196" s="243">
        <v>-8.7479999999999993</v>
      </c>
      <c r="I196" s="244"/>
      <c r="J196" s="240"/>
      <c r="K196" s="240"/>
      <c r="L196" s="245"/>
      <c r="M196" s="246"/>
      <c r="N196" s="247"/>
      <c r="O196" s="247"/>
      <c r="P196" s="247"/>
      <c r="Q196" s="247"/>
      <c r="R196" s="247"/>
      <c r="S196" s="247"/>
      <c r="T196" s="24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9" t="s">
        <v>208</v>
      </c>
      <c r="AU196" s="249" t="s">
        <v>136</v>
      </c>
      <c r="AV196" s="14" t="s">
        <v>136</v>
      </c>
      <c r="AW196" s="14" t="s">
        <v>33</v>
      </c>
      <c r="AX196" s="14" t="s">
        <v>72</v>
      </c>
      <c r="AY196" s="249" t="s">
        <v>127</v>
      </c>
    </row>
    <row r="197" s="14" customFormat="1">
      <c r="A197" s="14"/>
      <c r="B197" s="239"/>
      <c r="C197" s="240"/>
      <c r="D197" s="230" t="s">
        <v>208</v>
      </c>
      <c r="E197" s="241" t="s">
        <v>19</v>
      </c>
      <c r="F197" s="242" t="s">
        <v>319</v>
      </c>
      <c r="G197" s="240"/>
      <c r="H197" s="243">
        <v>-2.754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9" t="s">
        <v>208</v>
      </c>
      <c r="AU197" s="249" t="s">
        <v>136</v>
      </c>
      <c r="AV197" s="14" t="s">
        <v>136</v>
      </c>
      <c r="AW197" s="14" t="s">
        <v>33</v>
      </c>
      <c r="AX197" s="14" t="s">
        <v>72</v>
      </c>
      <c r="AY197" s="249" t="s">
        <v>127</v>
      </c>
    </row>
    <row r="198" s="14" customFormat="1">
      <c r="A198" s="14"/>
      <c r="B198" s="239"/>
      <c r="C198" s="240"/>
      <c r="D198" s="230" t="s">
        <v>208</v>
      </c>
      <c r="E198" s="241" t="s">
        <v>19</v>
      </c>
      <c r="F198" s="242" t="s">
        <v>270</v>
      </c>
      <c r="G198" s="240"/>
      <c r="H198" s="243">
        <v>-2.9340000000000002</v>
      </c>
      <c r="I198" s="244"/>
      <c r="J198" s="240"/>
      <c r="K198" s="240"/>
      <c r="L198" s="245"/>
      <c r="M198" s="246"/>
      <c r="N198" s="247"/>
      <c r="O198" s="247"/>
      <c r="P198" s="247"/>
      <c r="Q198" s="247"/>
      <c r="R198" s="247"/>
      <c r="S198" s="247"/>
      <c r="T198" s="24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9" t="s">
        <v>208</v>
      </c>
      <c r="AU198" s="249" t="s">
        <v>136</v>
      </c>
      <c r="AV198" s="14" t="s">
        <v>136</v>
      </c>
      <c r="AW198" s="14" t="s">
        <v>33</v>
      </c>
      <c r="AX198" s="14" t="s">
        <v>72</v>
      </c>
      <c r="AY198" s="249" t="s">
        <v>127</v>
      </c>
    </row>
    <row r="199" s="14" customFormat="1">
      <c r="A199" s="14"/>
      <c r="B199" s="239"/>
      <c r="C199" s="240"/>
      <c r="D199" s="230" t="s">
        <v>208</v>
      </c>
      <c r="E199" s="241" t="s">
        <v>19</v>
      </c>
      <c r="F199" s="242" t="s">
        <v>271</v>
      </c>
      <c r="G199" s="240"/>
      <c r="H199" s="243">
        <v>-2.7000000000000002</v>
      </c>
      <c r="I199" s="244"/>
      <c r="J199" s="240"/>
      <c r="K199" s="240"/>
      <c r="L199" s="245"/>
      <c r="M199" s="246"/>
      <c r="N199" s="247"/>
      <c r="O199" s="247"/>
      <c r="P199" s="247"/>
      <c r="Q199" s="247"/>
      <c r="R199" s="247"/>
      <c r="S199" s="247"/>
      <c r="T199" s="24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9" t="s">
        <v>208</v>
      </c>
      <c r="AU199" s="249" t="s">
        <v>136</v>
      </c>
      <c r="AV199" s="14" t="s">
        <v>136</v>
      </c>
      <c r="AW199" s="14" t="s">
        <v>33</v>
      </c>
      <c r="AX199" s="14" t="s">
        <v>72</v>
      </c>
      <c r="AY199" s="249" t="s">
        <v>127</v>
      </c>
    </row>
    <row r="200" s="14" customFormat="1">
      <c r="A200" s="14"/>
      <c r="B200" s="239"/>
      <c r="C200" s="240"/>
      <c r="D200" s="230" t="s">
        <v>208</v>
      </c>
      <c r="E200" s="241" t="s">
        <v>19</v>
      </c>
      <c r="F200" s="242" t="s">
        <v>320</v>
      </c>
      <c r="G200" s="240"/>
      <c r="H200" s="243">
        <v>-0.28999999999999998</v>
      </c>
      <c r="I200" s="244"/>
      <c r="J200" s="240"/>
      <c r="K200" s="240"/>
      <c r="L200" s="245"/>
      <c r="M200" s="246"/>
      <c r="N200" s="247"/>
      <c r="O200" s="247"/>
      <c r="P200" s="247"/>
      <c r="Q200" s="247"/>
      <c r="R200" s="247"/>
      <c r="S200" s="247"/>
      <c r="T200" s="24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9" t="s">
        <v>208</v>
      </c>
      <c r="AU200" s="249" t="s">
        <v>136</v>
      </c>
      <c r="AV200" s="14" t="s">
        <v>136</v>
      </c>
      <c r="AW200" s="14" t="s">
        <v>33</v>
      </c>
      <c r="AX200" s="14" t="s">
        <v>72</v>
      </c>
      <c r="AY200" s="249" t="s">
        <v>127</v>
      </c>
    </row>
    <row r="201" s="15" customFormat="1">
      <c r="A201" s="15"/>
      <c r="B201" s="250"/>
      <c r="C201" s="251"/>
      <c r="D201" s="230" t="s">
        <v>208</v>
      </c>
      <c r="E201" s="252" t="s">
        <v>19</v>
      </c>
      <c r="F201" s="253" t="s">
        <v>218</v>
      </c>
      <c r="G201" s="251"/>
      <c r="H201" s="254">
        <v>266.99799999999988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0" t="s">
        <v>208</v>
      </c>
      <c r="AU201" s="260" t="s">
        <v>136</v>
      </c>
      <c r="AV201" s="15" t="s">
        <v>150</v>
      </c>
      <c r="AW201" s="15" t="s">
        <v>33</v>
      </c>
      <c r="AX201" s="15" t="s">
        <v>79</v>
      </c>
      <c r="AY201" s="260" t="s">
        <v>127</v>
      </c>
    </row>
    <row r="202" s="2" customFormat="1" ht="16.5" customHeight="1">
      <c r="A202" s="39"/>
      <c r="B202" s="40"/>
      <c r="C202" s="262" t="s">
        <v>321</v>
      </c>
      <c r="D202" s="262" t="s">
        <v>289</v>
      </c>
      <c r="E202" s="263" t="s">
        <v>322</v>
      </c>
      <c r="F202" s="264" t="s">
        <v>323</v>
      </c>
      <c r="G202" s="265" t="s">
        <v>205</v>
      </c>
      <c r="H202" s="266">
        <v>280.34800000000001</v>
      </c>
      <c r="I202" s="267"/>
      <c r="J202" s="268">
        <f>ROUND(I202*H202,2)</f>
        <v>0</v>
      </c>
      <c r="K202" s="264" t="s">
        <v>19</v>
      </c>
      <c r="L202" s="269"/>
      <c r="M202" s="270" t="s">
        <v>19</v>
      </c>
      <c r="N202" s="271" t="s">
        <v>44</v>
      </c>
      <c r="O202" s="85"/>
      <c r="P202" s="214">
        <f>O202*H202</f>
        <v>0</v>
      </c>
      <c r="Q202" s="214">
        <v>0.0020999999999999999</v>
      </c>
      <c r="R202" s="214">
        <f>Q202*H202</f>
        <v>0.5887308</v>
      </c>
      <c r="S202" s="214">
        <v>0</v>
      </c>
      <c r="T202" s="215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16" t="s">
        <v>168</v>
      </c>
      <c r="AT202" s="216" t="s">
        <v>289</v>
      </c>
      <c r="AU202" s="216" t="s">
        <v>136</v>
      </c>
      <c r="AY202" s="18" t="s">
        <v>127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8" t="s">
        <v>136</v>
      </c>
      <c r="BK202" s="217">
        <f>ROUND(I202*H202,2)</f>
        <v>0</v>
      </c>
      <c r="BL202" s="18" t="s">
        <v>150</v>
      </c>
      <c r="BM202" s="216" t="s">
        <v>324</v>
      </c>
    </row>
    <row r="203" s="14" customFormat="1">
      <c r="A203" s="14"/>
      <c r="B203" s="239"/>
      <c r="C203" s="240"/>
      <c r="D203" s="230" t="s">
        <v>208</v>
      </c>
      <c r="E203" s="240"/>
      <c r="F203" s="242" t="s">
        <v>325</v>
      </c>
      <c r="G203" s="240"/>
      <c r="H203" s="243">
        <v>280.34800000000001</v>
      </c>
      <c r="I203" s="244"/>
      <c r="J203" s="240"/>
      <c r="K203" s="240"/>
      <c r="L203" s="245"/>
      <c r="M203" s="246"/>
      <c r="N203" s="247"/>
      <c r="O203" s="247"/>
      <c r="P203" s="247"/>
      <c r="Q203" s="247"/>
      <c r="R203" s="247"/>
      <c r="S203" s="247"/>
      <c r="T203" s="24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49" t="s">
        <v>208</v>
      </c>
      <c r="AU203" s="249" t="s">
        <v>136</v>
      </c>
      <c r="AV203" s="14" t="s">
        <v>136</v>
      </c>
      <c r="AW203" s="14" t="s">
        <v>4</v>
      </c>
      <c r="AX203" s="14" t="s">
        <v>79</v>
      </c>
      <c r="AY203" s="249" t="s">
        <v>127</v>
      </c>
    </row>
    <row r="204" s="2" customFormat="1" ht="24.15" customHeight="1">
      <c r="A204" s="39"/>
      <c r="B204" s="40"/>
      <c r="C204" s="205" t="s">
        <v>326</v>
      </c>
      <c r="D204" s="205" t="s">
        <v>130</v>
      </c>
      <c r="E204" s="206" t="s">
        <v>327</v>
      </c>
      <c r="F204" s="207" t="s">
        <v>328</v>
      </c>
      <c r="G204" s="208" t="s">
        <v>205</v>
      </c>
      <c r="H204" s="209">
        <v>361.41500000000002</v>
      </c>
      <c r="I204" s="210"/>
      <c r="J204" s="211">
        <f>ROUND(I204*H204,2)</f>
        <v>0</v>
      </c>
      <c r="K204" s="207" t="s">
        <v>134</v>
      </c>
      <c r="L204" s="45"/>
      <c r="M204" s="212" t="s">
        <v>19</v>
      </c>
      <c r="N204" s="213" t="s">
        <v>44</v>
      </c>
      <c r="O204" s="85"/>
      <c r="P204" s="214">
        <f>O204*H204</f>
        <v>0</v>
      </c>
      <c r="Q204" s="214">
        <v>8.0000000000000007E-05</v>
      </c>
      <c r="R204" s="214">
        <f>Q204*H204</f>
        <v>0.028913200000000003</v>
      </c>
      <c r="S204" s="214">
        <v>0</v>
      </c>
      <c r="T204" s="215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16" t="s">
        <v>150</v>
      </c>
      <c r="AT204" s="216" t="s">
        <v>130</v>
      </c>
      <c r="AU204" s="216" t="s">
        <v>136</v>
      </c>
      <c r="AY204" s="18" t="s">
        <v>127</v>
      </c>
      <c r="BE204" s="217">
        <f>IF(N204="základní",J204,0)</f>
        <v>0</v>
      </c>
      <c r="BF204" s="217">
        <f>IF(N204="snížená",J204,0)</f>
        <v>0</v>
      </c>
      <c r="BG204" s="217">
        <f>IF(N204="zákl. přenesená",J204,0)</f>
        <v>0</v>
      </c>
      <c r="BH204" s="217">
        <f>IF(N204="sníž. přenesená",J204,0)</f>
        <v>0</v>
      </c>
      <c r="BI204" s="217">
        <f>IF(N204="nulová",J204,0)</f>
        <v>0</v>
      </c>
      <c r="BJ204" s="18" t="s">
        <v>136</v>
      </c>
      <c r="BK204" s="217">
        <f>ROUND(I204*H204,2)</f>
        <v>0</v>
      </c>
      <c r="BL204" s="18" t="s">
        <v>150</v>
      </c>
      <c r="BM204" s="216" t="s">
        <v>329</v>
      </c>
    </row>
    <row r="205" s="2" customFormat="1">
      <c r="A205" s="39"/>
      <c r="B205" s="40"/>
      <c r="C205" s="41"/>
      <c r="D205" s="218" t="s">
        <v>138</v>
      </c>
      <c r="E205" s="41"/>
      <c r="F205" s="219" t="s">
        <v>330</v>
      </c>
      <c r="G205" s="41"/>
      <c r="H205" s="41"/>
      <c r="I205" s="220"/>
      <c r="J205" s="41"/>
      <c r="K205" s="41"/>
      <c r="L205" s="45"/>
      <c r="M205" s="221"/>
      <c r="N205" s="222"/>
      <c r="O205" s="85"/>
      <c r="P205" s="85"/>
      <c r="Q205" s="85"/>
      <c r="R205" s="85"/>
      <c r="S205" s="85"/>
      <c r="T205" s="86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138</v>
      </c>
      <c r="AU205" s="18" t="s">
        <v>136</v>
      </c>
    </row>
    <row r="206" s="14" customFormat="1">
      <c r="A206" s="14"/>
      <c r="B206" s="239"/>
      <c r="C206" s="240"/>
      <c r="D206" s="230" t="s">
        <v>208</v>
      </c>
      <c r="E206" s="241" t="s">
        <v>19</v>
      </c>
      <c r="F206" s="242" t="s">
        <v>331</v>
      </c>
      <c r="G206" s="240"/>
      <c r="H206" s="243">
        <v>361.41500000000002</v>
      </c>
      <c r="I206" s="244"/>
      <c r="J206" s="240"/>
      <c r="K206" s="240"/>
      <c r="L206" s="245"/>
      <c r="M206" s="246"/>
      <c r="N206" s="247"/>
      <c r="O206" s="247"/>
      <c r="P206" s="247"/>
      <c r="Q206" s="247"/>
      <c r="R206" s="247"/>
      <c r="S206" s="247"/>
      <c r="T206" s="248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9" t="s">
        <v>208</v>
      </c>
      <c r="AU206" s="249" t="s">
        <v>136</v>
      </c>
      <c r="AV206" s="14" t="s">
        <v>136</v>
      </c>
      <c r="AW206" s="14" t="s">
        <v>33</v>
      </c>
      <c r="AX206" s="14" t="s">
        <v>79</v>
      </c>
      <c r="AY206" s="249" t="s">
        <v>127</v>
      </c>
    </row>
    <row r="207" s="2" customFormat="1" ht="24.15" customHeight="1">
      <c r="A207" s="39"/>
      <c r="B207" s="40"/>
      <c r="C207" s="205" t="s">
        <v>332</v>
      </c>
      <c r="D207" s="205" t="s">
        <v>130</v>
      </c>
      <c r="E207" s="206" t="s">
        <v>333</v>
      </c>
      <c r="F207" s="207" t="s">
        <v>334</v>
      </c>
      <c r="G207" s="208" t="s">
        <v>221</v>
      </c>
      <c r="H207" s="209">
        <v>149.08000000000001</v>
      </c>
      <c r="I207" s="210"/>
      <c r="J207" s="211">
        <f>ROUND(I207*H207,2)</f>
        <v>0</v>
      </c>
      <c r="K207" s="207" t="s">
        <v>134</v>
      </c>
      <c r="L207" s="45"/>
      <c r="M207" s="212" t="s">
        <v>19</v>
      </c>
      <c r="N207" s="213" t="s">
        <v>44</v>
      </c>
      <c r="O207" s="85"/>
      <c r="P207" s="214">
        <f>O207*H207</f>
        <v>0</v>
      </c>
      <c r="Q207" s="214">
        <v>0.0017600000000000001</v>
      </c>
      <c r="R207" s="214">
        <f>Q207*H207</f>
        <v>0.26238080000000003</v>
      </c>
      <c r="S207" s="214">
        <v>0</v>
      </c>
      <c r="T207" s="215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16" t="s">
        <v>150</v>
      </c>
      <c r="AT207" s="216" t="s">
        <v>130</v>
      </c>
      <c r="AU207" s="216" t="s">
        <v>136</v>
      </c>
      <c r="AY207" s="18" t="s">
        <v>127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8" t="s">
        <v>136</v>
      </c>
      <c r="BK207" s="217">
        <f>ROUND(I207*H207,2)</f>
        <v>0</v>
      </c>
      <c r="BL207" s="18" t="s">
        <v>150</v>
      </c>
      <c r="BM207" s="216" t="s">
        <v>335</v>
      </c>
    </row>
    <row r="208" s="2" customFormat="1">
      <c r="A208" s="39"/>
      <c r="B208" s="40"/>
      <c r="C208" s="41"/>
      <c r="D208" s="218" t="s">
        <v>138</v>
      </c>
      <c r="E208" s="41"/>
      <c r="F208" s="219" t="s">
        <v>336</v>
      </c>
      <c r="G208" s="41"/>
      <c r="H208" s="41"/>
      <c r="I208" s="220"/>
      <c r="J208" s="41"/>
      <c r="K208" s="41"/>
      <c r="L208" s="45"/>
      <c r="M208" s="221"/>
      <c r="N208" s="222"/>
      <c r="O208" s="85"/>
      <c r="P208" s="85"/>
      <c r="Q208" s="85"/>
      <c r="R208" s="85"/>
      <c r="S208" s="85"/>
      <c r="T208" s="86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138</v>
      </c>
      <c r="AU208" s="18" t="s">
        <v>136</v>
      </c>
    </row>
    <row r="209" s="2" customFormat="1">
      <c r="A209" s="39"/>
      <c r="B209" s="40"/>
      <c r="C209" s="41"/>
      <c r="D209" s="230" t="s">
        <v>282</v>
      </c>
      <c r="E209" s="41"/>
      <c r="F209" s="261" t="s">
        <v>283</v>
      </c>
      <c r="G209" s="41"/>
      <c r="H209" s="41"/>
      <c r="I209" s="220"/>
      <c r="J209" s="41"/>
      <c r="K209" s="41"/>
      <c r="L209" s="45"/>
      <c r="M209" s="221"/>
      <c r="N209" s="222"/>
      <c r="O209" s="85"/>
      <c r="P209" s="85"/>
      <c r="Q209" s="85"/>
      <c r="R209" s="85"/>
      <c r="S209" s="85"/>
      <c r="T209" s="86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282</v>
      </c>
      <c r="AU209" s="18" t="s">
        <v>136</v>
      </c>
    </row>
    <row r="210" s="14" customFormat="1">
      <c r="A210" s="14"/>
      <c r="B210" s="239"/>
      <c r="C210" s="240"/>
      <c r="D210" s="230" t="s">
        <v>208</v>
      </c>
      <c r="E210" s="241" t="s">
        <v>19</v>
      </c>
      <c r="F210" s="242" t="s">
        <v>337</v>
      </c>
      <c r="G210" s="240"/>
      <c r="H210" s="243">
        <v>4.8600000000000003</v>
      </c>
      <c r="I210" s="244"/>
      <c r="J210" s="240"/>
      <c r="K210" s="240"/>
      <c r="L210" s="245"/>
      <c r="M210" s="246"/>
      <c r="N210" s="247"/>
      <c r="O210" s="247"/>
      <c r="P210" s="247"/>
      <c r="Q210" s="247"/>
      <c r="R210" s="247"/>
      <c r="S210" s="247"/>
      <c r="T210" s="24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9" t="s">
        <v>208</v>
      </c>
      <c r="AU210" s="249" t="s">
        <v>136</v>
      </c>
      <c r="AV210" s="14" t="s">
        <v>136</v>
      </c>
      <c r="AW210" s="14" t="s">
        <v>33</v>
      </c>
      <c r="AX210" s="14" t="s">
        <v>72</v>
      </c>
      <c r="AY210" s="249" t="s">
        <v>127</v>
      </c>
    </row>
    <row r="211" s="14" customFormat="1">
      <c r="A211" s="14"/>
      <c r="B211" s="239"/>
      <c r="C211" s="240"/>
      <c r="D211" s="230" t="s">
        <v>208</v>
      </c>
      <c r="E211" s="241" t="s">
        <v>19</v>
      </c>
      <c r="F211" s="242" t="s">
        <v>338</v>
      </c>
      <c r="G211" s="240"/>
      <c r="H211" s="243">
        <v>31.800000000000001</v>
      </c>
      <c r="I211" s="244"/>
      <c r="J211" s="240"/>
      <c r="K211" s="240"/>
      <c r="L211" s="245"/>
      <c r="M211" s="246"/>
      <c r="N211" s="247"/>
      <c r="O211" s="247"/>
      <c r="P211" s="247"/>
      <c r="Q211" s="247"/>
      <c r="R211" s="247"/>
      <c r="S211" s="247"/>
      <c r="T211" s="248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9" t="s">
        <v>208</v>
      </c>
      <c r="AU211" s="249" t="s">
        <v>136</v>
      </c>
      <c r="AV211" s="14" t="s">
        <v>136</v>
      </c>
      <c r="AW211" s="14" t="s">
        <v>33</v>
      </c>
      <c r="AX211" s="14" t="s">
        <v>72</v>
      </c>
      <c r="AY211" s="249" t="s">
        <v>127</v>
      </c>
    </row>
    <row r="212" s="14" customFormat="1">
      <c r="A212" s="14"/>
      <c r="B212" s="239"/>
      <c r="C212" s="240"/>
      <c r="D212" s="230" t="s">
        <v>208</v>
      </c>
      <c r="E212" s="241" t="s">
        <v>19</v>
      </c>
      <c r="F212" s="242" t="s">
        <v>339</v>
      </c>
      <c r="G212" s="240"/>
      <c r="H212" s="243">
        <v>38.399999999999999</v>
      </c>
      <c r="I212" s="244"/>
      <c r="J212" s="240"/>
      <c r="K212" s="240"/>
      <c r="L212" s="245"/>
      <c r="M212" s="246"/>
      <c r="N212" s="247"/>
      <c r="O212" s="247"/>
      <c r="P212" s="247"/>
      <c r="Q212" s="247"/>
      <c r="R212" s="247"/>
      <c r="S212" s="247"/>
      <c r="T212" s="24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9" t="s">
        <v>208</v>
      </c>
      <c r="AU212" s="249" t="s">
        <v>136</v>
      </c>
      <c r="AV212" s="14" t="s">
        <v>136</v>
      </c>
      <c r="AW212" s="14" t="s">
        <v>33</v>
      </c>
      <c r="AX212" s="14" t="s">
        <v>72</v>
      </c>
      <c r="AY212" s="249" t="s">
        <v>127</v>
      </c>
    </row>
    <row r="213" s="14" customFormat="1">
      <c r="A213" s="14"/>
      <c r="B213" s="239"/>
      <c r="C213" s="240"/>
      <c r="D213" s="230" t="s">
        <v>208</v>
      </c>
      <c r="E213" s="241" t="s">
        <v>19</v>
      </c>
      <c r="F213" s="242" t="s">
        <v>340</v>
      </c>
      <c r="G213" s="240"/>
      <c r="H213" s="243">
        <v>27</v>
      </c>
      <c r="I213" s="244"/>
      <c r="J213" s="240"/>
      <c r="K213" s="240"/>
      <c r="L213" s="245"/>
      <c r="M213" s="246"/>
      <c r="N213" s="247"/>
      <c r="O213" s="247"/>
      <c r="P213" s="247"/>
      <c r="Q213" s="247"/>
      <c r="R213" s="247"/>
      <c r="S213" s="247"/>
      <c r="T213" s="24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9" t="s">
        <v>208</v>
      </c>
      <c r="AU213" s="249" t="s">
        <v>136</v>
      </c>
      <c r="AV213" s="14" t="s">
        <v>136</v>
      </c>
      <c r="AW213" s="14" t="s">
        <v>33</v>
      </c>
      <c r="AX213" s="14" t="s">
        <v>72</v>
      </c>
      <c r="AY213" s="249" t="s">
        <v>127</v>
      </c>
    </row>
    <row r="214" s="14" customFormat="1">
      <c r="A214" s="14"/>
      <c r="B214" s="239"/>
      <c r="C214" s="240"/>
      <c r="D214" s="230" t="s">
        <v>208</v>
      </c>
      <c r="E214" s="241" t="s">
        <v>19</v>
      </c>
      <c r="F214" s="242" t="s">
        <v>341</v>
      </c>
      <c r="G214" s="240"/>
      <c r="H214" s="243">
        <v>39.960000000000001</v>
      </c>
      <c r="I214" s="244"/>
      <c r="J214" s="240"/>
      <c r="K214" s="240"/>
      <c r="L214" s="245"/>
      <c r="M214" s="246"/>
      <c r="N214" s="247"/>
      <c r="O214" s="247"/>
      <c r="P214" s="247"/>
      <c r="Q214" s="247"/>
      <c r="R214" s="247"/>
      <c r="S214" s="247"/>
      <c r="T214" s="24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9" t="s">
        <v>208</v>
      </c>
      <c r="AU214" s="249" t="s">
        <v>136</v>
      </c>
      <c r="AV214" s="14" t="s">
        <v>136</v>
      </c>
      <c r="AW214" s="14" t="s">
        <v>33</v>
      </c>
      <c r="AX214" s="14" t="s">
        <v>72</v>
      </c>
      <c r="AY214" s="249" t="s">
        <v>127</v>
      </c>
    </row>
    <row r="215" s="14" customFormat="1">
      <c r="A215" s="14"/>
      <c r="B215" s="239"/>
      <c r="C215" s="240"/>
      <c r="D215" s="230" t="s">
        <v>208</v>
      </c>
      <c r="E215" s="241" t="s">
        <v>19</v>
      </c>
      <c r="F215" s="242" t="s">
        <v>342</v>
      </c>
      <c r="G215" s="240"/>
      <c r="H215" s="243">
        <v>5.0599999999999996</v>
      </c>
      <c r="I215" s="244"/>
      <c r="J215" s="240"/>
      <c r="K215" s="240"/>
      <c r="L215" s="245"/>
      <c r="M215" s="246"/>
      <c r="N215" s="247"/>
      <c r="O215" s="247"/>
      <c r="P215" s="247"/>
      <c r="Q215" s="247"/>
      <c r="R215" s="247"/>
      <c r="S215" s="247"/>
      <c r="T215" s="24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9" t="s">
        <v>208</v>
      </c>
      <c r="AU215" s="249" t="s">
        <v>136</v>
      </c>
      <c r="AV215" s="14" t="s">
        <v>136</v>
      </c>
      <c r="AW215" s="14" t="s">
        <v>33</v>
      </c>
      <c r="AX215" s="14" t="s">
        <v>72</v>
      </c>
      <c r="AY215" s="249" t="s">
        <v>127</v>
      </c>
    </row>
    <row r="216" s="14" customFormat="1">
      <c r="A216" s="14"/>
      <c r="B216" s="239"/>
      <c r="C216" s="240"/>
      <c r="D216" s="230" t="s">
        <v>208</v>
      </c>
      <c r="E216" s="241" t="s">
        <v>19</v>
      </c>
      <c r="F216" s="242" t="s">
        <v>136</v>
      </c>
      <c r="G216" s="240"/>
      <c r="H216" s="243">
        <v>2</v>
      </c>
      <c r="I216" s="244"/>
      <c r="J216" s="240"/>
      <c r="K216" s="240"/>
      <c r="L216" s="245"/>
      <c r="M216" s="246"/>
      <c r="N216" s="247"/>
      <c r="O216" s="247"/>
      <c r="P216" s="247"/>
      <c r="Q216" s="247"/>
      <c r="R216" s="247"/>
      <c r="S216" s="247"/>
      <c r="T216" s="24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49" t="s">
        <v>208</v>
      </c>
      <c r="AU216" s="249" t="s">
        <v>136</v>
      </c>
      <c r="AV216" s="14" t="s">
        <v>136</v>
      </c>
      <c r="AW216" s="14" t="s">
        <v>33</v>
      </c>
      <c r="AX216" s="14" t="s">
        <v>72</v>
      </c>
      <c r="AY216" s="249" t="s">
        <v>127</v>
      </c>
    </row>
    <row r="217" s="15" customFormat="1">
      <c r="A217" s="15"/>
      <c r="B217" s="250"/>
      <c r="C217" s="251"/>
      <c r="D217" s="230" t="s">
        <v>208</v>
      </c>
      <c r="E217" s="252" t="s">
        <v>19</v>
      </c>
      <c r="F217" s="253" t="s">
        <v>218</v>
      </c>
      <c r="G217" s="251"/>
      <c r="H217" s="254">
        <v>149.08000000000001</v>
      </c>
      <c r="I217" s="255"/>
      <c r="J217" s="251"/>
      <c r="K217" s="251"/>
      <c r="L217" s="256"/>
      <c r="M217" s="257"/>
      <c r="N217" s="258"/>
      <c r="O217" s="258"/>
      <c r="P217" s="258"/>
      <c r="Q217" s="258"/>
      <c r="R217" s="258"/>
      <c r="S217" s="258"/>
      <c r="T217" s="259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0" t="s">
        <v>208</v>
      </c>
      <c r="AU217" s="260" t="s">
        <v>136</v>
      </c>
      <c r="AV217" s="15" t="s">
        <v>150</v>
      </c>
      <c r="AW217" s="15" t="s">
        <v>33</v>
      </c>
      <c r="AX217" s="15" t="s">
        <v>79</v>
      </c>
      <c r="AY217" s="260" t="s">
        <v>127</v>
      </c>
    </row>
    <row r="218" s="2" customFormat="1" ht="16.5" customHeight="1">
      <c r="A218" s="39"/>
      <c r="B218" s="40"/>
      <c r="C218" s="262" t="s">
        <v>8</v>
      </c>
      <c r="D218" s="262" t="s">
        <v>289</v>
      </c>
      <c r="E218" s="263" t="s">
        <v>343</v>
      </c>
      <c r="F218" s="264" t="s">
        <v>344</v>
      </c>
      <c r="G218" s="265" t="s">
        <v>205</v>
      </c>
      <c r="H218" s="266">
        <v>16.399000000000001</v>
      </c>
      <c r="I218" s="267"/>
      <c r="J218" s="268">
        <f>ROUND(I218*H218,2)</f>
        <v>0</v>
      </c>
      <c r="K218" s="264" t="s">
        <v>19</v>
      </c>
      <c r="L218" s="269"/>
      <c r="M218" s="270" t="s">
        <v>19</v>
      </c>
      <c r="N218" s="271" t="s">
        <v>44</v>
      </c>
      <c r="O218" s="85"/>
      <c r="P218" s="214">
        <f>O218*H218</f>
        <v>0</v>
      </c>
      <c r="Q218" s="214">
        <v>0.00044999999999999999</v>
      </c>
      <c r="R218" s="214">
        <f>Q218*H218</f>
        <v>0.0073795500000000003</v>
      </c>
      <c r="S218" s="214">
        <v>0</v>
      </c>
      <c r="T218" s="215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16" t="s">
        <v>168</v>
      </c>
      <c r="AT218" s="216" t="s">
        <v>289</v>
      </c>
      <c r="AU218" s="216" t="s">
        <v>136</v>
      </c>
      <c r="AY218" s="18" t="s">
        <v>127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8" t="s">
        <v>136</v>
      </c>
      <c r="BK218" s="217">
        <f>ROUND(I218*H218,2)</f>
        <v>0</v>
      </c>
      <c r="BL218" s="18" t="s">
        <v>150</v>
      </c>
      <c r="BM218" s="216" t="s">
        <v>345</v>
      </c>
    </row>
    <row r="219" s="14" customFormat="1">
      <c r="A219" s="14"/>
      <c r="B219" s="239"/>
      <c r="C219" s="240"/>
      <c r="D219" s="230" t="s">
        <v>208</v>
      </c>
      <c r="E219" s="241" t="s">
        <v>19</v>
      </c>
      <c r="F219" s="242" t="s">
        <v>346</v>
      </c>
      <c r="G219" s="240"/>
      <c r="H219" s="243">
        <v>14.908</v>
      </c>
      <c r="I219" s="244"/>
      <c r="J219" s="240"/>
      <c r="K219" s="240"/>
      <c r="L219" s="245"/>
      <c r="M219" s="246"/>
      <c r="N219" s="247"/>
      <c r="O219" s="247"/>
      <c r="P219" s="247"/>
      <c r="Q219" s="247"/>
      <c r="R219" s="247"/>
      <c r="S219" s="247"/>
      <c r="T219" s="24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9" t="s">
        <v>208</v>
      </c>
      <c r="AU219" s="249" t="s">
        <v>136</v>
      </c>
      <c r="AV219" s="14" t="s">
        <v>136</v>
      </c>
      <c r="AW219" s="14" t="s">
        <v>33</v>
      </c>
      <c r="AX219" s="14" t="s">
        <v>79</v>
      </c>
      <c r="AY219" s="249" t="s">
        <v>127</v>
      </c>
    </row>
    <row r="220" s="14" customFormat="1">
      <c r="A220" s="14"/>
      <c r="B220" s="239"/>
      <c r="C220" s="240"/>
      <c r="D220" s="230" t="s">
        <v>208</v>
      </c>
      <c r="E220" s="240"/>
      <c r="F220" s="242" t="s">
        <v>347</v>
      </c>
      <c r="G220" s="240"/>
      <c r="H220" s="243">
        <v>16.399000000000001</v>
      </c>
      <c r="I220" s="244"/>
      <c r="J220" s="240"/>
      <c r="K220" s="240"/>
      <c r="L220" s="245"/>
      <c r="M220" s="246"/>
      <c r="N220" s="247"/>
      <c r="O220" s="247"/>
      <c r="P220" s="247"/>
      <c r="Q220" s="247"/>
      <c r="R220" s="247"/>
      <c r="S220" s="247"/>
      <c r="T220" s="24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9" t="s">
        <v>208</v>
      </c>
      <c r="AU220" s="249" t="s">
        <v>136</v>
      </c>
      <c r="AV220" s="14" t="s">
        <v>136</v>
      </c>
      <c r="AW220" s="14" t="s">
        <v>4</v>
      </c>
      <c r="AX220" s="14" t="s">
        <v>79</v>
      </c>
      <c r="AY220" s="249" t="s">
        <v>127</v>
      </c>
    </row>
    <row r="221" s="2" customFormat="1" ht="37.8" customHeight="1">
      <c r="A221" s="39"/>
      <c r="B221" s="40"/>
      <c r="C221" s="205" t="s">
        <v>348</v>
      </c>
      <c r="D221" s="205" t="s">
        <v>130</v>
      </c>
      <c r="E221" s="206" t="s">
        <v>349</v>
      </c>
      <c r="F221" s="207" t="s">
        <v>350</v>
      </c>
      <c r="G221" s="208" t="s">
        <v>205</v>
      </c>
      <c r="H221" s="209">
        <v>7.3170000000000002</v>
      </c>
      <c r="I221" s="210"/>
      <c r="J221" s="211">
        <f>ROUND(I221*H221,2)</f>
        <v>0</v>
      </c>
      <c r="K221" s="207" t="s">
        <v>134</v>
      </c>
      <c r="L221" s="45"/>
      <c r="M221" s="212" t="s">
        <v>19</v>
      </c>
      <c r="N221" s="213" t="s">
        <v>44</v>
      </c>
      <c r="O221" s="85"/>
      <c r="P221" s="214">
        <f>O221*H221</f>
        <v>0</v>
      </c>
      <c r="Q221" s="214">
        <v>0.011350000000000001</v>
      </c>
      <c r="R221" s="214">
        <f>Q221*H221</f>
        <v>0.083047950000000009</v>
      </c>
      <c r="S221" s="214">
        <v>0</v>
      </c>
      <c r="T221" s="215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16" t="s">
        <v>150</v>
      </c>
      <c r="AT221" s="216" t="s">
        <v>130</v>
      </c>
      <c r="AU221" s="216" t="s">
        <v>136</v>
      </c>
      <c r="AY221" s="18" t="s">
        <v>127</v>
      </c>
      <c r="BE221" s="217">
        <f>IF(N221="základní",J221,0)</f>
        <v>0</v>
      </c>
      <c r="BF221" s="217">
        <f>IF(N221="snížená",J221,0)</f>
        <v>0</v>
      </c>
      <c r="BG221" s="217">
        <f>IF(N221="zákl. přenesená",J221,0)</f>
        <v>0</v>
      </c>
      <c r="BH221" s="217">
        <f>IF(N221="sníž. přenesená",J221,0)</f>
        <v>0</v>
      </c>
      <c r="BI221" s="217">
        <f>IF(N221="nulová",J221,0)</f>
        <v>0</v>
      </c>
      <c r="BJ221" s="18" t="s">
        <v>136</v>
      </c>
      <c r="BK221" s="217">
        <f>ROUND(I221*H221,2)</f>
        <v>0</v>
      </c>
      <c r="BL221" s="18" t="s">
        <v>150</v>
      </c>
      <c r="BM221" s="216" t="s">
        <v>351</v>
      </c>
    </row>
    <row r="222" s="2" customFormat="1">
      <c r="A222" s="39"/>
      <c r="B222" s="40"/>
      <c r="C222" s="41"/>
      <c r="D222" s="218" t="s">
        <v>138</v>
      </c>
      <c r="E222" s="41"/>
      <c r="F222" s="219" t="s">
        <v>352</v>
      </c>
      <c r="G222" s="41"/>
      <c r="H222" s="41"/>
      <c r="I222" s="220"/>
      <c r="J222" s="41"/>
      <c r="K222" s="41"/>
      <c r="L222" s="45"/>
      <c r="M222" s="221"/>
      <c r="N222" s="222"/>
      <c r="O222" s="85"/>
      <c r="P222" s="85"/>
      <c r="Q222" s="85"/>
      <c r="R222" s="85"/>
      <c r="S222" s="85"/>
      <c r="T222" s="86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138</v>
      </c>
      <c r="AU222" s="18" t="s">
        <v>136</v>
      </c>
    </row>
    <row r="223" s="2" customFormat="1">
      <c r="A223" s="39"/>
      <c r="B223" s="40"/>
      <c r="C223" s="41"/>
      <c r="D223" s="230" t="s">
        <v>282</v>
      </c>
      <c r="E223" s="41"/>
      <c r="F223" s="261" t="s">
        <v>283</v>
      </c>
      <c r="G223" s="41"/>
      <c r="H223" s="41"/>
      <c r="I223" s="220"/>
      <c r="J223" s="41"/>
      <c r="K223" s="41"/>
      <c r="L223" s="45"/>
      <c r="M223" s="221"/>
      <c r="N223" s="222"/>
      <c r="O223" s="85"/>
      <c r="P223" s="85"/>
      <c r="Q223" s="85"/>
      <c r="R223" s="85"/>
      <c r="S223" s="85"/>
      <c r="T223" s="86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T223" s="18" t="s">
        <v>282</v>
      </c>
      <c r="AU223" s="18" t="s">
        <v>136</v>
      </c>
    </row>
    <row r="224" s="13" customFormat="1">
      <c r="A224" s="13"/>
      <c r="B224" s="228"/>
      <c r="C224" s="229"/>
      <c r="D224" s="230" t="s">
        <v>208</v>
      </c>
      <c r="E224" s="231" t="s">
        <v>19</v>
      </c>
      <c r="F224" s="232" t="s">
        <v>353</v>
      </c>
      <c r="G224" s="229"/>
      <c r="H224" s="231" t="s">
        <v>19</v>
      </c>
      <c r="I224" s="233"/>
      <c r="J224" s="229"/>
      <c r="K224" s="229"/>
      <c r="L224" s="234"/>
      <c r="M224" s="235"/>
      <c r="N224" s="236"/>
      <c r="O224" s="236"/>
      <c r="P224" s="236"/>
      <c r="Q224" s="236"/>
      <c r="R224" s="236"/>
      <c r="S224" s="236"/>
      <c r="T224" s="23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8" t="s">
        <v>208</v>
      </c>
      <c r="AU224" s="238" t="s">
        <v>136</v>
      </c>
      <c r="AV224" s="13" t="s">
        <v>79</v>
      </c>
      <c r="AW224" s="13" t="s">
        <v>33</v>
      </c>
      <c r="AX224" s="13" t="s">
        <v>72</v>
      </c>
      <c r="AY224" s="238" t="s">
        <v>127</v>
      </c>
    </row>
    <row r="225" s="14" customFormat="1">
      <c r="A225" s="14"/>
      <c r="B225" s="239"/>
      <c r="C225" s="240"/>
      <c r="D225" s="230" t="s">
        <v>208</v>
      </c>
      <c r="E225" s="241" t="s">
        <v>19</v>
      </c>
      <c r="F225" s="242" t="s">
        <v>354</v>
      </c>
      <c r="G225" s="240"/>
      <c r="H225" s="243">
        <v>7.3170000000000002</v>
      </c>
      <c r="I225" s="244"/>
      <c r="J225" s="240"/>
      <c r="K225" s="240"/>
      <c r="L225" s="245"/>
      <c r="M225" s="246"/>
      <c r="N225" s="247"/>
      <c r="O225" s="247"/>
      <c r="P225" s="247"/>
      <c r="Q225" s="247"/>
      <c r="R225" s="247"/>
      <c r="S225" s="247"/>
      <c r="T225" s="24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9" t="s">
        <v>208</v>
      </c>
      <c r="AU225" s="249" t="s">
        <v>136</v>
      </c>
      <c r="AV225" s="14" t="s">
        <v>136</v>
      </c>
      <c r="AW225" s="14" t="s">
        <v>33</v>
      </c>
      <c r="AX225" s="14" t="s">
        <v>79</v>
      </c>
      <c r="AY225" s="249" t="s">
        <v>127</v>
      </c>
    </row>
    <row r="226" s="2" customFormat="1" ht="16.5" customHeight="1">
      <c r="A226" s="39"/>
      <c r="B226" s="40"/>
      <c r="C226" s="262" t="s">
        <v>355</v>
      </c>
      <c r="D226" s="262" t="s">
        <v>289</v>
      </c>
      <c r="E226" s="263" t="s">
        <v>356</v>
      </c>
      <c r="F226" s="264" t="s">
        <v>357</v>
      </c>
      <c r="G226" s="265" t="s">
        <v>205</v>
      </c>
      <c r="H226" s="266">
        <v>7.6829999999999998</v>
      </c>
      <c r="I226" s="267"/>
      <c r="J226" s="268">
        <f>ROUND(I226*H226,2)</f>
        <v>0</v>
      </c>
      <c r="K226" s="264" t="s">
        <v>134</v>
      </c>
      <c r="L226" s="269"/>
      <c r="M226" s="270" t="s">
        <v>19</v>
      </c>
      <c r="N226" s="271" t="s">
        <v>44</v>
      </c>
      <c r="O226" s="85"/>
      <c r="P226" s="214">
        <f>O226*H226</f>
        <v>0</v>
      </c>
      <c r="Q226" s="214">
        <v>0.0071999999999999998</v>
      </c>
      <c r="R226" s="214">
        <f>Q226*H226</f>
        <v>0.055317599999999995</v>
      </c>
      <c r="S226" s="214">
        <v>0</v>
      </c>
      <c r="T226" s="215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16" t="s">
        <v>168</v>
      </c>
      <c r="AT226" s="216" t="s">
        <v>289</v>
      </c>
      <c r="AU226" s="216" t="s">
        <v>136</v>
      </c>
      <c r="AY226" s="18" t="s">
        <v>127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18" t="s">
        <v>136</v>
      </c>
      <c r="BK226" s="217">
        <f>ROUND(I226*H226,2)</f>
        <v>0</v>
      </c>
      <c r="BL226" s="18" t="s">
        <v>150</v>
      </c>
      <c r="BM226" s="216" t="s">
        <v>358</v>
      </c>
    </row>
    <row r="227" s="14" customFormat="1">
      <c r="A227" s="14"/>
      <c r="B227" s="239"/>
      <c r="C227" s="240"/>
      <c r="D227" s="230" t="s">
        <v>208</v>
      </c>
      <c r="E227" s="240"/>
      <c r="F227" s="242" t="s">
        <v>359</v>
      </c>
      <c r="G227" s="240"/>
      <c r="H227" s="243">
        <v>7.6829999999999998</v>
      </c>
      <c r="I227" s="244"/>
      <c r="J227" s="240"/>
      <c r="K227" s="240"/>
      <c r="L227" s="245"/>
      <c r="M227" s="246"/>
      <c r="N227" s="247"/>
      <c r="O227" s="247"/>
      <c r="P227" s="247"/>
      <c r="Q227" s="247"/>
      <c r="R227" s="247"/>
      <c r="S227" s="247"/>
      <c r="T227" s="24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9" t="s">
        <v>208</v>
      </c>
      <c r="AU227" s="249" t="s">
        <v>136</v>
      </c>
      <c r="AV227" s="14" t="s">
        <v>136</v>
      </c>
      <c r="AW227" s="14" t="s">
        <v>4</v>
      </c>
      <c r="AX227" s="14" t="s">
        <v>79</v>
      </c>
      <c r="AY227" s="249" t="s">
        <v>127</v>
      </c>
    </row>
    <row r="228" s="2" customFormat="1" ht="37.8" customHeight="1">
      <c r="A228" s="39"/>
      <c r="B228" s="40"/>
      <c r="C228" s="205" t="s">
        <v>360</v>
      </c>
      <c r="D228" s="205" t="s">
        <v>130</v>
      </c>
      <c r="E228" s="206" t="s">
        <v>361</v>
      </c>
      <c r="F228" s="207" t="s">
        <v>362</v>
      </c>
      <c r="G228" s="208" t="s">
        <v>205</v>
      </c>
      <c r="H228" s="209">
        <v>48.909999999999997</v>
      </c>
      <c r="I228" s="210"/>
      <c r="J228" s="211">
        <f>ROUND(I228*H228,2)</f>
        <v>0</v>
      </c>
      <c r="K228" s="207" t="s">
        <v>134</v>
      </c>
      <c r="L228" s="45"/>
      <c r="M228" s="212" t="s">
        <v>19</v>
      </c>
      <c r="N228" s="213" t="s">
        <v>44</v>
      </c>
      <c r="O228" s="85"/>
      <c r="P228" s="214">
        <f>O228*H228</f>
        <v>0</v>
      </c>
      <c r="Q228" s="214">
        <v>0.011599999999999999</v>
      </c>
      <c r="R228" s="214">
        <f>Q228*H228</f>
        <v>0.56735599999999997</v>
      </c>
      <c r="S228" s="214">
        <v>0</v>
      </c>
      <c r="T228" s="215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16" t="s">
        <v>150</v>
      </c>
      <c r="AT228" s="216" t="s">
        <v>130</v>
      </c>
      <c r="AU228" s="216" t="s">
        <v>136</v>
      </c>
      <c r="AY228" s="18" t="s">
        <v>127</v>
      </c>
      <c r="BE228" s="217">
        <f>IF(N228="základní",J228,0)</f>
        <v>0</v>
      </c>
      <c r="BF228" s="217">
        <f>IF(N228="snížená",J228,0)</f>
        <v>0</v>
      </c>
      <c r="BG228" s="217">
        <f>IF(N228="zákl. přenesená",J228,0)</f>
        <v>0</v>
      </c>
      <c r="BH228" s="217">
        <f>IF(N228="sníž. přenesená",J228,0)</f>
        <v>0</v>
      </c>
      <c r="BI228" s="217">
        <f>IF(N228="nulová",J228,0)</f>
        <v>0</v>
      </c>
      <c r="BJ228" s="18" t="s">
        <v>136</v>
      </c>
      <c r="BK228" s="217">
        <f>ROUND(I228*H228,2)</f>
        <v>0</v>
      </c>
      <c r="BL228" s="18" t="s">
        <v>150</v>
      </c>
      <c r="BM228" s="216" t="s">
        <v>363</v>
      </c>
    </row>
    <row r="229" s="2" customFormat="1">
      <c r="A229" s="39"/>
      <c r="B229" s="40"/>
      <c r="C229" s="41"/>
      <c r="D229" s="218" t="s">
        <v>138</v>
      </c>
      <c r="E229" s="41"/>
      <c r="F229" s="219" t="s">
        <v>364</v>
      </c>
      <c r="G229" s="41"/>
      <c r="H229" s="41"/>
      <c r="I229" s="220"/>
      <c r="J229" s="41"/>
      <c r="K229" s="41"/>
      <c r="L229" s="45"/>
      <c r="M229" s="221"/>
      <c r="N229" s="222"/>
      <c r="O229" s="85"/>
      <c r="P229" s="85"/>
      <c r="Q229" s="85"/>
      <c r="R229" s="85"/>
      <c r="S229" s="85"/>
      <c r="T229" s="86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138</v>
      </c>
      <c r="AU229" s="18" t="s">
        <v>136</v>
      </c>
    </row>
    <row r="230" s="2" customFormat="1">
      <c r="A230" s="39"/>
      <c r="B230" s="40"/>
      <c r="C230" s="41"/>
      <c r="D230" s="230" t="s">
        <v>282</v>
      </c>
      <c r="E230" s="41"/>
      <c r="F230" s="261" t="s">
        <v>283</v>
      </c>
      <c r="G230" s="41"/>
      <c r="H230" s="41"/>
      <c r="I230" s="220"/>
      <c r="J230" s="41"/>
      <c r="K230" s="41"/>
      <c r="L230" s="45"/>
      <c r="M230" s="221"/>
      <c r="N230" s="222"/>
      <c r="O230" s="85"/>
      <c r="P230" s="85"/>
      <c r="Q230" s="85"/>
      <c r="R230" s="85"/>
      <c r="S230" s="85"/>
      <c r="T230" s="86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282</v>
      </c>
      <c r="AU230" s="18" t="s">
        <v>136</v>
      </c>
    </row>
    <row r="231" s="13" customFormat="1">
      <c r="A231" s="13"/>
      <c r="B231" s="228"/>
      <c r="C231" s="229"/>
      <c r="D231" s="230" t="s">
        <v>208</v>
      </c>
      <c r="E231" s="231" t="s">
        <v>19</v>
      </c>
      <c r="F231" s="232" t="s">
        <v>353</v>
      </c>
      <c r="G231" s="229"/>
      <c r="H231" s="231" t="s">
        <v>19</v>
      </c>
      <c r="I231" s="233"/>
      <c r="J231" s="229"/>
      <c r="K231" s="229"/>
      <c r="L231" s="234"/>
      <c r="M231" s="235"/>
      <c r="N231" s="236"/>
      <c r="O231" s="236"/>
      <c r="P231" s="236"/>
      <c r="Q231" s="236"/>
      <c r="R231" s="236"/>
      <c r="S231" s="236"/>
      <c r="T231" s="23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8" t="s">
        <v>208</v>
      </c>
      <c r="AU231" s="238" t="s">
        <v>136</v>
      </c>
      <c r="AV231" s="13" t="s">
        <v>79</v>
      </c>
      <c r="AW231" s="13" t="s">
        <v>33</v>
      </c>
      <c r="AX231" s="13" t="s">
        <v>72</v>
      </c>
      <c r="AY231" s="238" t="s">
        <v>127</v>
      </c>
    </row>
    <row r="232" s="14" customFormat="1">
      <c r="A232" s="14"/>
      <c r="B232" s="239"/>
      <c r="C232" s="240"/>
      <c r="D232" s="230" t="s">
        <v>208</v>
      </c>
      <c r="E232" s="241" t="s">
        <v>19</v>
      </c>
      <c r="F232" s="242" t="s">
        <v>365</v>
      </c>
      <c r="G232" s="240"/>
      <c r="H232" s="243">
        <v>48.909999999999997</v>
      </c>
      <c r="I232" s="244"/>
      <c r="J232" s="240"/>
      <c r="K232" s="240"/>
      <c r="L232" s="245"/>
      <c r="M232" s="246"/>
      <c r="N232" s="247"/>
      <c r="O232" s="247"/>
      <c r="P232" s="247"/>
      <c r="Q232" s="247"/>
      <c r="R232" s="247"/>
      <c r="S232" s="247"/>
      <c r="T232" s="24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9" t="s">
        <v>208</v>
      </c>
      <c r="AU232" s="249" t="s">
        <v>136</v>
      </c>
      <c r="AV232" s="14" t="s">
        <v>136</v>
      </c>
      <c r="AW232" s="14" t="s">
        <v>33</v>
      </c>
      <c r="AX232" s="14" t="s">
        <v>79</v>
      </c>
      <c r="AY232" s="249" t="s">
        <v>127</v>
      </c>
    </row>
    <row r="233" s="2" customFormat="1" ht="16.5" customHeight="1">
      <c r="A233" s="39"/>
      <c r="B233" s="40"/>
      <c r="C233" s="262" t="s">
        <v>366</v>
      </c>
      <c r="D233" s="262" t="s">
        <v>289</v>
      </c>
      <c r="E233" s="263" t="s">
        <v>367</v>
      </c>
      <c r="F233" s="264" t="s">
        <v>368</v>
      </c>
      <c r="G233" s="265" t="s">
        <v>205</v>
      </c>
      <c r="H233" s="266">
        <v>51.356000000000002</v>
      </c>
      <c r="I233" s="267"/>
      <c r="J233" s="268">
        <f>ROUND(I233*H233,2)</f>
        <v>0</v>
      </c>
      <c r="K233" s="264" t="s">
        <v>134</v>
      </c>
      <c r="L233" s="269"/>
      <c r="M233" s="270" t="s">
        <v>19</v>
      </c>
      <c r="N233" s="271" t="s">
        <v>44</v>
      </c>
      <c r="O233" s="85"/>
      <c r="P233" s="214">
        <f>O233*H233</f>
        <v>0</v>
      </c>
      <c r="Q233" s="214">
        <v>0.021999999999999999</v>
      </c>
      <c r="R233" s="214">
        <f>Q233*H233</f>
        <v>1.129832</v>
      </c>
      <c r="S233" s="214">
        <v>0</v>
      </c>
      <c r="T233" s="215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16" t="s">
        <v>168</v>
      </c>
      <c r="AT233" s="216" t="s">
        <v>289</v>
      </c>
      <c r="AU233" s="216" t="s">
        <v>136</v>
      </c>
      <c r="AY233" s="18" t="s">
        <v>127</v>
      </c>
      <c r="BE233" s="217">
        <f>IF(N233="základní",J233,0)</f>
        <v>0</v>
      </c>
      <c r="BF233" s="217">
        <f>IF(N233="snížená",J233,0)</f>
        <v>0</v>
      </c>
      <c r="BG233" s="217">
        <f>IF(N233="zákl. přenesená",J233,0)</f>
        <v>0</v>
      </c>
      <c r="BH233" s="217">
        <f>IF(N233="sníž. přenesená",J233,0)</f>
        <v>0</v>
      </c>
      <c r="BI233" s="217">
        <f>IF(N233="nulová",J233,0)</f>
        <v>0</v>
      </c>
      <c r="BJ233" s="18" t="s">
        <v>136</v>
      </c>
      <c r="BK233" s="217">
        <f>ROUND(I233*H233,2)</f>
        <v>0</v>
      </c>
      <c r="BL233" s="18" t="s">
        <v>150</v>
      </c>
      <c r="BM233" s="216" t="s">
        <v>369</v>
      </c>
    </row>
    <row r="234" s="14" customFormat="1">
      <c r="A234" s="14"/>
      <c r="B234" s="239"/>
      <c r="C234" s="240"/>
      <c r="D234" s="230" t="s">
        <v>208</v>
      </c>
      <c r="E234" s="240"/>
      <c r="F234" s="242" t="s">
        <v>370</v>
      </c>
      <c r="G234" s="240"/>
      <c r="H234" s="243">
        <v>51.356000000000002</v>
      </c>
      <c r="I234" s="244"/>
      <c r="J234" s="240"/>
      <c r="K234" s="240"/>
      <c r="L234" s="245"/>
      <c r="M234" s="246"/>
      <c r="N234" s="247"/>
      <c r="O234" s="247"/>
      <c r="P234" s="247"/>
      <c r="Q234" s="247"/>
      <c r="R234" s="247"/>
      <c r="S234" s="247"/>
      <c r="T234" s="248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9" t="s">
        <v>208</v>
      </c>
      <c r="AU234" s="249" t="s">
        <v>136</v>
      </c>
      <c r="AV234" s="14" t="s">
        <v>136</v>
      </c>
      <c r="AW234" s="14" t="s">
        <v>4</v>
      </c>
      <c r="AX234" s="14" t="s">
        <v>79</v>
      </c>
      <c r="AY234" s="249" t="s">
        <v>127</v>
      </c>
    </row>
    <row r="235" s="2" customFormat="1" ht="24.15" customHeight="1">
      <c r="A235" s="39"/>
      <c r="B235" s="40"/>
      <c r="C235" s="205" t="s">
        <v>371</v>
      </c>
      <c r="D235" s="205" t="s">
        <v>130</v>
      </c>
      <c r="E235" s="206" t="s">
        <v>372</v>
      </c>
      <c r="F235" s="207" t="s">
        <v>373</v>
      </c>
      <c r="G235" s="208" t="s">
        <v>205</v>
      </c>
      <c r="H235" s="209">
        <v>56.226999999999997</v>
      </c>
      <c r="I235" s="210"/>
      <c r="J235" s="211">
        <f>ROUND(I235*H235,2)</f>
        <v>0</v>
      </c>
      <c r="K235" s="207" t="s">
        <v>134</v>
      </c>
      <c r="L235" s="45"/>
      <c r="M235" s="212" t="s">
        <v>19</v>
      </c>
      <c r="N235" s="213" t="s">
        <v>44</v>
      </c>
      <c r="O235" s="85"/>
      <c r="P235" s="214">
        <f>O235*H235</f>
        <v>0</v>
      </c>
      <c r="Q235" s="214">
        <v>8.0000000000000007E-05</v>
      </c>
      <c r="R235" s="214">
        <f>Q235*H235</f>
        <v>0.0044981600000000002</v>
      </c>
      <c r="S235" s="214">
        <v>0</v>
      </c>
      <c r="T235" s="215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16" t="s">
        <v>150</v>
      </c>
      <c r="AT235" s="216" t="s">
        <v>130</v>
      </c>
      <c r="AU235" s="216" t="s">
        <v>136</v>
      </c>
      <c r="AY235" s="18" t="s">
        <v>127</v>
      </c>
      <c r="BE235" s="217">
        <f>IF(N235="základní",J235,0)</f>
        <v>0</v>
      </c>
      <c r="BF235" s="217">
        <f>IF(N235="snížená",J235,0)</f>
        <v>0</v>
      </c>
      <c r="BG235" s="217">
        <f>IF(N235="zákl. přenesená",J235,0)</f>
        <v>0</v>
      </c>
      <c r="BH235" s="217">
        <f>IF(N235="sníž. přenesená",J235,0)</f>
        <v>0</v>
      </c>
      <c r="BI235" s="217">
        <f>IF(N235="nulová",J235,0)</f>
        <v>0</v>
      </c>
      <c r="BJ235" s="18" t="s">
        <v>136</v>
      </c>
      <c r="BK235" s="217">
        <f>ROUND(I235*H235,2)</f>
        <v>0</v>
      </c>
      <c r="BL235" s="18" t="s">
        <v>150</v>
      </c>
      <c r="BM235" s="216" t="s">
        <v>374</v>
      </c>
    </row>
    <row r="236" s="2" customFormat="1">
      <c r="A236" s="39"/>
      <c r="B236" s="40"/>
      <c r="C236" s="41"/>
      <c r="D236" s="218" t="s">
        <v>138</v>
      </c>
      <c r="E236" s="41"/>
      <c r="F236" s="219" t="s">
        <v>375</v>
      </c>
      <c r="G236" s="41"/>
      <c r="H236" s="41"/>
      <c r="I236" s="220"/>
      <c r="J236" s="41"/>
      <c r="K236" s="41"/>
      <c r="L236" s="45"/>
      <c r="M236" s="221"/>
      <c r="N236" s="222"/>
      <c r="O236" s="85"/>
      <c r="P236" s="85"/>
      <c r="Q236" s="85"/>
      <c r="R236" s="85"/>
      <c r="S236" s="85"/>
      <c r="T236" s="86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138</v>
      </c>
      <c r="AU236" s="18" t="s">
        <v>136</v>
      </c>
    </row>
    <row r="237" s="14" customFormat="1">
      <c r="A237" s="14"/>
      <c r="B237" s="239"/>
      <c r="C237" s="240"/>
      <c r="D237" s="230" t="s">
        <v>208</v>
      </c>
      <c r="E237" s="241" t="s">
        <v>19</v>
      </c>
      <c r="F237" s="242" t="s">
        <v>376</v>
      </c>
      <c r="G237" s="240"/>
      <c r="H237" s="243">
        <v>56.226999999999997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49" t="s">
        <v>208</v>
      </c>
      <c r="AU237" s="249" t="s">
        <v>136</v>
      </c>
      <c r="AV237" s="14" t="s">
        <v>136</v>
      </c>
      <c r="AW237" s="14" t="s">
        <v>33</v>
      </c>
      <c r="AX237" s="14" t="s">
        <v>79</v>
      </c>
      <c r="AY237" s="249" t="s">
        <v>127</v>
      </c>
    </row>
    <row r="238" s="2" customFormat="1" ht="37.8" customHeight="1">
      <c r="A238" s="39"/>
      <c r="B238" s="40"/>
      <c r="C238" s="205" t="s">
        <v>7</v>
      </c>
      <c r="D238" s="205" t="s">
        <v>130</v>
      </c>
      <c r="E238" s="206" t="s">
        <v>377</v>
      </c>
      <c r="F238" s="207" t="s">
        <v>378</v>
      </c>
      <c r="G238" s="208" t="s">
        <v>221</v>
      </c>
      <c r="H238" s="209">
        <v>3.6000000000000001</v>
      </c>
      <c r="I238" s="210"/>
      <c r="J238" s="211">
        <f>ROUND(I238*H238,2)</f>
        <v>0</v>
      </c>
      <c r="K238" s="207" t="s">
        <v>134</v>
      </c>
      <c r="L238" s="45"/>
      <c r="M238" s="212" t="s">
        <v>19</v>
      </c>
      <c r="N238" s="213" t="s">
        <v>44</v>
      </c>
      <c r="O238" s="85"/>
      <c r="P238" s="214">
        <f>O238*H238</f>
        <v>0</v>
      </c>
      <c r="Q238" s="214">
        <v>0.0017600000000000001</v>
      </c>
      <c r="R238" s="214">
        <f>Q238*H238</f>
        <v>0.0063360000000000005</v>
      </c>
      <c r="S238" s="214">
        <v>0</v>
      </c>
      <c r="T238" s="215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16" t="s">
        <v>150</v>
      </c>
      <c r="AT238" s="216" t="s">
        <v>130</v>
      </c>
      <c r="AU238" s="216" t="s">
        <v>136</v>
      </c>
      <c r="AY238" s="18" t="s">
        <v>127</v>
      </c>
      <c r="BE238" s="217">
        <f>IF(N238="základní",J238,0)</f>
        <v>0</v>
      </c>
      <c r="BF238" s="217">
        <f>IF(N238="snížená",J238,0)</f>
        <v>0</v>
      </c>
      <c r="BG238" s="217">
        <f>IF(N238="zákl. přenesená",J238,0)</f>
        <v>0</v>
      </c>
      <c r="BH238" s="217">
        <f>IF(N238="sníž. přenesená",J238,0)</f>
        <v>0</v>
      </c>
      <c r="BI238" s="217">
        <f>IF(N238="nulová",J238,0)</f>
        <v>0</v>
      </c>
      <c r="BJ238" s="18" t="s">
        <v>136</v>
      </c>
      <c r="BK238" s="217">
        <f>ROUND(I238*H238,2)</f>
        <v>0</v>
      </c>
      <c r="BL238" s="18" t="s">
        <v>150</v>
      </c>
      <c r="BM238" s="216" t="s">
        <v>379</v>
      </c>
    </row>
    <row r="239" s="2" customFormat="1">
      <c r="A239" s="39"/>
      <c r="B239" s="40"/>
      <c r="C239" s="41"/>
      <c r="D239" s="218" t="s">
        <v>138</v>
      </c>
      <c r="E239" s="41"/>
      <c r="F239" s="219" t="s">
        <v>380</v>
      </c>
      <c r="G239" s="41"/>
      <c r="H239" s="41"/>
      <c r="I239" s="220"/>
      <c r="J239" s="41"/>
      <c r="K239" s="41"/>
      <c r="L239" s="45"/>
      <c r="M239" s="221"/>
      <c r="N239" s="222"/>
      <c r="O239" s="85"/>
      <c r="P239" s="85"/>
      <c r="Q239" s="85"/>
      <c r="R239" s="85"/>
      <c r="S239" s="85"/>
      <c r="T239" s="86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138</v>
      </c>
      <c r="AU239" s="18" t="s">
        <v>136</v>
      </c>
    </row>
    <row r="240" s="2" customFormat="1">
      <c r="A240" s="39"/>
      <c r="B240" s="40"/>
      <c r="C240" s="41"/>
      <c r="D240" s="230" t="s">
        <v>282</v>
      </c>
      <c r="E240" s="41"/>
      <c r="F240" s="261" t="s">
        <v>283</v>
      </c>
      <c r="G240" s="41"/>
      <c r="H240" s="41"/>
      <c r="I240" s="220"/>
      <c r="J240" s="41"/>
      <c r="K240" s="41"/>
      <c r="L240" s="45"/>
      <c r="M240" s="221"/>
      <c r="N240" s="222"/>
      <c r="O240" s="85"/>
      <c r="P240" s="85"/>
      <c r="Q240" s="85"/>
      <c r="R240" s="85"/>
      <c r="S240" s="85"/>
      <c r="T240" s="86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282</v>
      </c>
      <c r="AU240" s="18" t="s">
        <v>136</v>
      </c>
    </row>
    <row r="241" s="13" customFormat="1">
      <c r="A241" s="13"/>
      <c r="B241" s="228"/>
      <c r="C241" s="229"/>
      <c r="D241" s="230" t="s">
        <v>208</v>
      </c>
      <c r="E241" s="231" t="s">
        <v>19</v>
      </c>
      <c r="F241" s="232" t="s">
        <v>381</v>
      </c>
      <c r="G241" s="229"/>
      <c r="H241" s="231" t="s">
        <v>19</v>
      </c>
      <c r="I241" s="233"/>
      <c r="J241" s="229"/>
      <c r="K241" s="229"/>
      <c r="L241" s="234"/>
      <c r="M241" s="235"/>
      <c r="N241" s="236"/>
      <c r="O241" s="236"/>
      <c r="P241" s="236"/>
      <c r="Q241" s="236"/>
      <c r="R241" s="236"/>
      <c r="S241" s="236"/>
      <c r="T241" s="23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8" t="s">
        <v>208</v>
      </c>
      <c r="AU241" s="238" t="s">
        <v>136</v>
      </c>
      <c r="AV241" s="13" t="s">
        <v>79</v>
      </c>
      <c r="AW241" s="13" t="s">
        <v>33</v>
      </c>
      <c r="AX241" s="13" t="s">
        <v>72</v>
      </c>
      <c r="AY241" s="238" t="s">
        <v>127</v>
      </c>
    </row>
    <row r="242" s="14" customFormat="1">
      <c r="A242" s="14"/>
      <c r="B242" s="239"/>
      <c r="C242" s="240"/>
      <c r="D242" s="230" t="s">
        <v>208</v>
      </c>
      <c r="E242" s="241" t="s">
        <v>19</v>
      </c>
      <c r="F242" s="242" t="s">
        <v>382</v>
      </c>
      <c r="G242" s="240"/>
      <c r="H242" s="243">
        <v>3.6000000000000001</v>
      </c>
      <c r="I242" s="244"/>
      <c r="J242" s="240"/>
      <c r="K242" s="240"/>
      <c r="L242" s="245"/>
      <c r="M242" s="246"/>
      <c r="N242" s="247"/>
      <c r="O242" s="247"/>
      <c r="P242" s="247"/>
      <c r="Q242" s="247"/>
      <c r="R242" s="247"/>
      <c r="S242" s="247"/>
      <c r="T242" s="24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9" t="s">
        <v>208</v>
      </c>
      <c r="AU242" s="249" t="s">
        <v>136</v>
      </c>
      <c r="AV242" s="14" t="s">
        <v>136</v>
      </c>
      <c r="AW242" s="14" t="s">
        <v>33</v>
      </c>
      <c r="AX242" s="14" t="s">
        <v>79</v>
      </c>
      <c r="AY242" s="249" t="s">
        <v>127</v>
      </c>
    </row>
    <row r="243" s="2" customFormat="1" ht="16.5" customHeight="1">
      <c r="A243" s="39"/>
      <c r="B243" s="40"/>
      <c r="C243" s="262" t="s">
        <v>383</v>
      </c>
      <c r="D243" s="262" t="s">
        <v>289</v>
      </c>
      <c r="E243" s="263" t="s">
        <v>384</v>
      </c>
      <c r="F243" s="264" t="s">
        <v>385</v>
      </c>
      <c r="G243" s="265" t="s">
        <v>205</v>
      </c>
      <c r="H243" s="266">
        <v>0.39600000000000002</v>
      </c>
      <c r="I243" s="267"/>
      <c r="J243" s="268">
        <f>ROUND(I243*H243,2)</f>
        <v>0</v>
      </c>
      <c r="K243" s="264" t="s">
        <v>19</v>
      </c>
      <c r="L243" s="269"/>
      <c r="M243" s="270" t="s">
        <v>19</v>
      </c>
      <c r="N243" s="271" t="s">
        <v>44</v>
      </c>
      <c r="O243" s="85"/>
      <c r="P243" s="214">
        <f>O243*H243</f>
        <v>0</v>
      </c>
      <c r="Q243" s="214">
        <v>0.0047999999999999996</v>
      </c>
      <c r="R243" s="214">
        <f>Q243*H243</f>
        <v>0.0019008</v>
      </c>
      <c r="S243" s="214">
        <v>0</v>
      </c>
      <c r="T243" s="215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16" t="s">
        <v>168</v>
      </c>
      <c r="AT243" s="216" t="s">
        <v>289</v>
      </c>
      <c r="AU243" s="216" t="s">
        <v>136</v>
      </c>
      <c r="AY243" s="18" t="s">
        <v>127</v>
      </c>
      <c r="BE243" s="217">
        <f>IF(N243="základní",J243,0)</f>
        <v>0</v>
      </c>
      <c r="BF243" s="217">
        <f>IF(N243="snížená",J243,0)</f>
        <v>0</v>
      </c>
      <c r="BG243" s="217">
        <f>IF(N243="zákl. přenesená",J243,0)</f>
        <v>0</v>
      </c>
      <c r="BH243" s="217">
        <f>IF(N243="sníž. přenesená",J243,0)</f>
        <v>0</v>
      </c>
      <c r="BI243" s="217">
        <f>IF(N243="nulová",J243,0)</f>
        <v>0</v>
      </c>
      <c r="BJ243" s="18" t="s">
        <v>136</v>
      </c>
      <c r="BK243" s="217">
        <f>ROUND(I243*H243,2)</f>
        <v>0</v>
      </c>
      <c r="BL243" s="18" t="s">
        <v>150</v>
      </c>
      <c r="BM243" s="216" t="s">
        <v>386</v>
      </c>
    </row>
    <row r="244" s="14" customFormat="1">
      <c r="A244" s="14"/>
      <c r="B244" s="239"/>
      <c r="C244" s="240"/>
      <c r="D244" s="230" t="s">
        <v>208</v>
      </c>
      <c r="E244" s="241" t="s">
        <v>19</v>
      </c>
      <c r="F244" s="242" t="s">
        <v>387</v>
      </c>
      <c r="G244" s="240"/>
      <c r="H244" s="243">
        <v>0.35999999999999999</v>
      </c>
      <c r="I244" s="244"/>
      <c r="J244" s="240"/>
      <c r="K244" s="240"/>
      <c r="L244" s="245"/>
      <c r="M244" s="246"/>
      <c r="N244" s="247"/>
      <c r="O244" s="247"/>
      <c r="P244" s="247"/>
      <c r="Q244" s="247"/>
      <c r="R244" s="247"/>
      <c r="S244" s="247"/>
      <c r="T244" s="248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49" t="s">
        <v>208</v>
      </c>
      <c r="AU244" s="249" t="s">
        <v>136</v>
      </c>
      <c r="AV244" s="14" t="s">
        <v>136</v>
      </c>
      <c r="AW244" s="14" t="s">
        <v>33</v>
      </c>
      <c r="AX244" s="14" t="s">
        <v>79</v>
      </c>
      <c r="AY244" s="249" t="s">
        <v>127</v>
      </c>
    </row>
    <row r="245" s="14" customFormat="1">
      <c r="A245" s="14"/>
      <c r="B245" s="239"/>
      <c r="C245" s="240"/>
      <c r="D245" s="230" t="s">
        <v>208</v>
      </c>
      <c r="E245" s="240"/>
      <c r="F245" s="242" t="s">
        <v>388</v>
      </c>
      <c r="G245" s="240"/>
      <c r="H245" s="243">
        <v>0.39600000000000002</v>
      </c>
      <c r="I245" s="244"/>
      <c r="J245" s="240"/>
      <c r="K245" s="240"/>
      <c r="L245" s="245"/>
      <c r="M245" s="246"/>
      <c r="N245" s="247"/>
      <c r="O245" s="247"/>
      <c r="P245" s="247"/>
      <c r="Q245" s="247"/>
      <c r="R245" s="247"/>
      <c r="S245" s="247"/>
      <c r="T245" s="24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9" t="s">
        <v>208</v>
      </c>
      <c r="AU245" s="249" t="s">
        <v>136</v>
      </c>
      <c r="AV245" s="14" t="s">
        <v>136</v>
      </c>
      <c r="AW245" s="14" t="s">
        <v>4</v>
      </c>
      <c r="AX245" s="14" t="s">
        <v>79</v>
      </c>
      <c r="AY245" s="249" t="s">
        <v>127</v>
      </c>
    </row>
    <row r="246" s="2" customFormat="1" ht="16.5" customHeight="1">
      <c r="A246" s="39"/>
      <c r="B246" s="40"/>
      <c r="C246" s="205" t="s">
        <v>389</v>
      </c>
      <c r="D246" s="205" t="s">
        <v>130</v>
      </c>
      <c r="E246" s="206" t="s">
        <v>390</v>
      </c>
      <c r="F246" s="207" t="s">
        <v>391</v>
      </c>
      <c r="G246" s="208" t="s">
        <v>221</v>
      </c>
      <c r="H246" s="209">
        <v>57.43</v>
      </c>
      <c r="I246" s="210"/>
      <c r="J246" s="211">
        <f>ROUND(I246*H246,2)</f>
        <v>0</v>
      </c>
      <c r="K246" s="207" t="s">
        <v>134</v>
      </c>
      <c r="L246" s="45"/>
      <c r="M246" s="212" t="s">
        <v>19</v>
      </c>
      <c r="N246" s="213" t="s">
        <v>44</v>
      </c>
      <c r="O246" s="85"/>
      <c r="P246" s="214">
        <f>O246*H246</f>
        <v>0</v>
      </c>
      <c r="Q246" s="214">
        <v>3.0000000000000001E-05</v>
      </c>
      <c r="R246" s="214">
        <f>Q246*H246</f>
        <v>0.0017229000000000001</v>
      </c>
      <c r="S246" s="214">
        <v>0</v>
      </c>
      <c r="T246" s="215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16" t="s">
        <v>150</v>
      </c>
      <c r="AT246" s="216" t="s">
        <v>130</v>
      </c>
      <c r="AU246" s="216" t="s">
        <v>136</v>
      </c>
      <c r="AY246" s="18" t="s">
        <v>127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18" t="s">
        <v>136</v>
      </c>
      <c r="BK246" s="217">
        <f>ROUND(I246*H246,2)</f>
        <v>0</v>
      </c>
      <c r="BL246" s="18" t="s">
        <v>150</v>
      </c>
      <c r="BM246" s="216" t="s">
        <v>392</v>
      </c>
    </row>
    <row r="247" s="2" customFormat="1">
      <c r="A247" s="39"/>
      <c r="B247" s="40"/>
      <c r="C247" s="41"/>
      <c r="D247" s="218" t="s">
        <v>138</v>
      </c>
      <c r="E247" s="41"/>
      <c r="F247" s="219" t="s">
        <v>393</v>
      </c>
      <c r="G247" s="41"/>
      <c r="H247" s="41"/>
      <c r="I247" s="220"/>
      <c r="J247" s="41"/>
      <c r="K247" s="41"/>
      <c r="L247" s="45"/>
      <c r="M247" s="221"/>
      <c r="N247" s="222"/>
      <c r="O247" s="85"/>
      <c r="P247" s="85"/>
      <c r="Q247" s="85"/>
      <c r="R247" s="85"/>
      <c r="S247" s="85"/>
      <c r="T247" s="86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138</v>
      </c>
      <c r="AU247" s="18" t="s">
        <v>136</v>
      </c>
    </row>
    <row r="248" s="14" customFormat="1">
      <c r="A248" s="14"/>
      <c r="B248" s="239"/>
      <c r="C248" s="240"/>
      <c r="D248" s="230" t="s">
        <v>208</v>
      </c>
      <c r="E248" s="241" t="s">
        <v>19</v>
      </c>
      <c r="F248" s="242" t="s">
        <v>394</v>
      </c>
      <c r="G248" s="240"/>
      <c r="H248" s="243">
        <v>57.43</v>
      </c>
      <c r="I248" s="244"/>
      <c r="J248" s="240"/>
      <c r="K248" s="240"/>
      <c r="L248" s="245"/>
      <c r="M248" s="246"/>
      <c r="N248" s="247"/>
      <c r="O248" s="247"/>
      <c r="P248" s="247"/>
      <c r="Q248" s="247"/>
      <c r="R248" s="247"/>
      <c r="S248" s="247"/>
      <c r="T248" s="24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9" t="s">
        <v>208</v>
      </c>
      <c r="AU248" s="249" t="s">
        <v>136</v>
      </c>
      <c r="AV248" s="14" t="s">
        <v>136</v>
      </c>
      <c r="AW248" s="14" t="s">
        <v>33</v>
      </c>
      <c r="AX248" s="14" t="s">
        <v>79</v>
      </c>
      <c r="AY248" s="249" t="s">
        <v>127</v>
      </c>
    </row>
    <row r="249" s="2" customFormat="1" ht="16.5" customHeight="1">
      <c r="A249" s="39"/>
      <c r="B249" s="40"/>
      <c r="C249" s="262" t="s">
        <v>395</v>
      </c>
      <c r="D249" s="262" t="s">
        <v>289</v>
      </c>
      <c r="E249" s="263" t="s">
        <v>396</v>
      </c>
      <c r="F249" s="264" t="s">
        <v>397</v>
      </c>
      <c r="G249" s="265" t="s">
        <v>221</v>
      </c>
      <c r="H249" s="266">
        <v>2.7509999999999999</v>
      </c>
      <c r="I249" s="267"/>
      <c r="J249" s="268">
        <f>ROUND(I249*H249,2)</f>
        <v>0</v>
      </c>
      <c r="K249" s="264" t="s">
        <v>134</v>
      </c>
      <c r="L249" s="269"/>
      <c r="M249" s="270" t="s">
        <v>19</v>
      </c>
      <c r="N249" s="271" t="s">
        <v>44</v>
      </c>
      <c r="O249" s="85"/>
      <c r="P249" s="214">
        <f>O249*H249</f>
        <v>0</v>
      </c>
      <c r="Q249" s="214">
        <v>0.00024000000000000001</v>
      </c>
      <c r="R249" s="214">
        <f>Q249*H249</f>
        <v>0.00066023999999999998</v>
      </c>
      <c r="S249" s="214">
        <v>0</v>
      </c>
      <c r="T249" s="215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16" t="s">
        <v>168</v>
      </c>
      <c r="AT249" s="216" t="s">
        <v>289</v>
      </c>
      <c r="AU249" s="216" t="s">
        <v>136</v>
      </c>
      <c r="AY249" s="18" t="s">
        <v>127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18" t="s">
        <v>136</v>
      </c>
      <c r="BK249" s="217">
        <f>ROUND(I249*H249,2)</f>
        <v>0</v>
      </c>
      <c r="BL249" s="18" t="s">
        <v>150</v>
      </c>
      <c r="BM249" s="216" t="s">
        <v>398</v>
      </c>
    </row>
    <row r="250" s="14" customFormat="1">
      <c r="A250" s="14"/>
      <c r="B250" s="239"/>
      <c r="C250" s="240"/>
      <c r="D250" s="230" t="s">
        <v>208</v>
      </c>
      <c r="E250" s="241" t="s">
        <v>19</v>
      </c>
      <c r="F250" s="242" t="s">
        <v>399</v>
      </c>
      <c r="G250" s="240"/>
      <c r="H250" s="243">
        <v>2.6200000000000001</v>
      </c>
      <c r="I250" s="244"/>
      <c r="J250" s="240"/>
      <c r="K250" s="240"/>
      <c r="L250" s="245"/>
      <c r="M250" s="246"/>
      <c r="N250" s="247"/>
      <c r="O250" s="247"/>
      <c r="P250" s="247"/>
      <c r="Q250" s="247"/>
      <c r="R250" s="247"/>
      <c r="S250" s="247"/>
      <c r="T250" s="24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9" t="s">
        <v>208</v>
      </c>
      <c r="AU250" s="249" t="s">
        <v>136</v>
      </c>
      <c r="AV250" s="14" t="s">
        <v>136</v>
      </c>
      <c r="AW250" s="14" t="s">
        <v>33</v>
      </c>
      <c r="AX250" s="14" t="s">
        <v>79</v>
      </c>
      <c r="AY250" s="249" t="s">
        <v>127</v>
      </c>
    </row>
    <row r="251" s="14" customFormat="1">
      <c r="A251" s="14"/>
      <c r="B251" s="239"/>
      <c r="C251" s="240"/>
      <c r="D251" s="230" t="s">
        <v>208</v>
      </c>
      <c r="E251" s="240"/>
      <c r="F251" s="242" t="s">
        <v>400</v>
      </c>
      <c r="G251" s="240"/>
      <c r="H251" s="243">
        <v>2.7509999999999999</v>
      </c>
      <c r="I251" s="244"/>
      <c r="J251" s="240"/>
      <c r="K251" s="240"/>
      <c r="L251" s="245"/>
      <c r="M251" s="246"/>
      <c r="N251" s="247"/>
      <c r="O251" s="247"/>
      <c r="P251" s="247"/>
      <c r="Q251" s="247"/>
      <c r="R251" s="247"/>
      <c r="S251" s="247"/>
      <c r="T251" s="248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9" t="s">
        <v>208</v>
      </c>
      <c r="AU251" s="249" t="s">
        <v>136</v>
      </c>
      <c r="AV251" s="14" t="s">
        <v>136</v>
      </c>
      <c r="AW251" s="14" t="s">
        <v>4</v>
      </c>
      <c r="AX251" s="14" t="s">
        <v>79</v>
      </c>
      <c r="AY251" s="249" t="s">
        <v>127</v>
      </c>
    </row>
    <row r="252" s="2" customFormat="1" ht="16.5" customHeight="1">
      <c r="A252" s="39"/>
      <c r="B252" s="40"/>
      <c r="C252" s="262" t="s">
        <v>401</v>
      </c>
      <c r="D252" s="262" t="s">
        <v>289</v>
      </c>
      <c r="E252" s="263" t="s">
        <v>402</v>
      </c>
      <c r="F252" s="264" t="s">
        <v>403</v>
      </c>
      <c r="G252" s="265" t="s">
        <v>221</v>
      </c>
      <c r="H252" s="266">
        <v>57.551000000000002</v>
      </c>
      <c r="I252" s="267"/>
      <c r="J252" s="268">
        <f>ROUND(I252*H252,2)</f>
        <v>0</v>
      </c>
      <c r="K252" s="264" t="s">
        <v>134</v>
      </c>
      <c r="L252" s="269"/>
      <c r="M252" s="270" t="s">
        <v>19</v>
      </c>
      <c r="N252" s="271" t="s">
        <v>44</v>
      </c>
      <c r="O252" s="85"/>
      <c r="P252" s="214">
        <f>O252*H252</f>
        <v>0</v>
      </c>
      <c r="Q252" s="214">
        <v>0.00050000000000000001</v>
      </c>
      <c r="R252" s="214">
        <f>Q252*H252</f>
        <v>0.028775500000000002</v>
      </c>
      <c r="S252" s="214">
        <v>0</v>
      </c>
      <c r="T252" s="215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16" t="s">
        <v>168</v>
      </c>
      <c r="AT252" s="216" t="s">
        <v>289</v>
      </c>
      <c r="AU252" s="216" t="s">
        <v>136</v>
      </c>
      <c r="AY252" s="18" t="s">
        <v>127</v>
      </c>
      <c r="BE252" s="217">
        <f>IF(N252="základní",J252,0)</f>
        <v>0</v>
      </c>
      <c r="BF252" s="217">
        <f>IF(N252="snížená",J252,0)</f>
        <v>0</v>
      </c>
      <c r="BG252" s="217">
        <f>IF(N252="zákl. přenesená",J252,0)</f>
        <v>0</v>
      </c>
      <c r="BH252" s="217">
        <f>IF(N252="sníž. přenesená",J252,0)</f>
        <v>0</v>
      </c>
      <c r="BI252" s="217">
        <f>IF(N252="nulová",J252,0)</f>
        <v>0</v>
      </c>
      <c r="BJ252" s="18" t="s">
        <v>136</v>
      </c>
      <c r="BK252" s="217">
        <f>ROUND(I252*H252,2)</f>
        <v>0</v>
      </c>
      <c r="BL252" s="18" t="s">
        <v>150</v>
      </c>
      <c r="BM252" s="216" t="s">
        <v>404</v>
      </c>
    </row>
    <row r="253" s="14" customFormat="1">
      <c r="A253" s="14"/>
      <c r="B253" s="239"/>
      <c r="C253" s="240"/>
      <c r="D253" s="230" t="s">
        <v>208</v>
      </c>
      <c r="E253" s="241" t="s">
        <v>19</v>
      </c>
      <c r="F253" s="242" t="s">
        <v>405</v>
      </c>
      <c r="G253" s="240"/>
      <c r="H253" s="243">
        <v>54.810000000000002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9" t="s">
        <v>208</v>
      </c>
      <c r="AU253" s="249" t="s">
        <v>136</v>
      </c>
      <c r="AV253" s="14" t="s">
        <v>136</v>
      </c>
      <c r="AW253" s="14" t="s">
        <v>33</v>
      </c>
      <c r="AX253" s="14" t="s">
        <v>79</v>
      </c>
      <c r="AY253" s="249" t="s">
        <v>127</v>
      </c>
    </row>
    <row r="254" s="14" customFormat="1">
      <c r="A254" s="14"/>
      <c r="B254" s="239"/>
      <c r="C254" s="240"/>
      <c r="D254" s="230" t="s">
        <v>208</v>
      </c>
      <c r="E254" s="240"/>
      <c r="F254" s="242" t="s">
        <v>406</v>
      </c>
      <c r="G254" s="240"/>
      <c r="H254" s="243">
        <v>57.551000000000002</v>
      </c>
      <c r="I254" s="244"/>
      <c r="J254" s="240"/>
      <c r="K254" s="240"/>
      <c r="L254" s="245"/>
      <c r="M254" s="246"/>
      <c r="N254" s="247"/>
      <c r="O254" s="247"/>
      <c r="P254" s="247"/>
      <c r="Q254" s="247"/>
      <c r="R254" s="247"/>
      <c r="S254" s="247"/>
      <c r="T254" s="24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9" t="s">
        <v>208</v>
      </c>
      <c r="AU254" s="249" t="s">
        <v>136</v>
      </c>
      <c r="AV254" s="14" t="s">
        <v>136</v>
      </c>
      <c r="AW254" s="14" t="s">
        <v>4</v>
      </c>
      <c r="AX254" s="14" t="s">
        <v>79</v>
      </c>
      <c r="AY254" s="249" t="s">
        <v>127</v>
      </c>
    </row>
    <row r="255" s="2" customFormat="1" ht="24.15" customHeight="1">
      <c r="A255" s="39"/>
      <c r="B255" s="40"/>
      <c r="C255" s="205" t="s">
        <v>407</v>
      </c>
      <c r="D255" s="205" t="s">
        <v>130</v>
      </c>
      <c r="E255" s="206" t="s">
        <v>408</v>
      </c>
      <c r="F255" s="207" t="s">
        <v>409</v>
      </c>
      <c r="G255" s="208" t="s">
        <v>221</v>
      </c>
      <c r="H255" s="209">
        <v>214.5</v>
      </c>
      <c r="I255" s="210"/>
      <c r="J255" s="211">
        <f>ROUND(I255*H255,2)</f>
        <v>0</v>
      </c>
      <c r="K255" s="207" t="s">
        <v>134</v>
      </c>
      <c r="L255" s="45"/>
      <c r="M255" s="212" t="s">
        <v>19</v>
      </c>
      <c r="N255" s="213" t="s">
        <v>44</v>
      </c>
      <c r="O255" s="85"/>
      <c r="P255" s="214">
        <f>O255*H255</f>
        <v>0</v>
      </c>
      <c r="Q255" s="214">
        <v>0</v>
      </c>
      <c r="R255" s="214">
        <f>Q255*H255</f>
        <v>0</v>
      </c>
      <c r="S255" s="214">
        <v>0</v>
      </c>
      <c r="T255" s="215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16" t="s">
        <v>150</v>
      </c>
      <c r="AT255" s="216" t="s">
        <v>130</v>
      </c>
      <c r="AU255" s="216" t="s">
        <v>136</v>
      </c>
      <c r="AY255" s="18" t="s">
        <v>127</v>
      </c>
      <c r="BE255" s="217">
        <f>IF(N255="základní",J255,0)</f>
        <v>0</v>
      </c>
      <c r="BF255" s="217">
        <f>IF(N255="snížená",J255,0)</f>
        <v>0</v>
      </c>
      <c r="BG255" s="217">
        <f>IF(N255="zákl. přenesená",J255,0)</f>
        <v>0</v>
      </c>
      <c r="BH255" s="217">
        <f>IF(N255="sníž. přenesená",J255,0)</f>
        <v>0</v>
      </c>
      <c r="BI255" s="217">
        <f>IF(N255="nulová",J255,0)</f>
        <v>0</v>
      </c>
      <c r="BJ255" s="18" t="s">
        <v>136</v>
      </c>
      <c r="BK255" s="217">
        <f>ROUND(I255*H255,2)</f>
        <v>0</v>
      </c>
      <c r="BL255" s="18" t="s">
        <v>150</v>
      </c>
      <c r="BM255" s="216" t="s">
        <v>410</v>
      </c>
    </row>
    <row r="256" s="2" customFormat="1">
      <c r="A256" s="39"/>
      <c r="B256" s="40"/>
      <c r="C256" s="41"/>
      <c r="D256" s="218" t="s">
        <v>138</v>
      </c>
      <c r="E256" s="41"/>
      <c r="F256" s="219" t="s">
        <v>411</v>
      </c>
      <c r="G256" s="41"/>
      <c r="H256" s="41"/>
      <c r="I256" s="220"/>
      <c r="J256" s="41"/>
      <c r="K256" s="41"/>
      <c r="L256" s="45"/>
      <c r="M256" s="221"/>
      <c r="N256" s="222"/>
      <c r="O256" s="85"/>
      <c r="P256" s="85"/>
      <c r="Q256" s="85"/>
      <c r="R256" s="85"/>
      <c r="S256" s="85"/>
      <c r="T256" s="86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138</v>
      </c>
      <c r="AU256" s="18" t="s">
        <v>136</v>
      </c>
    </row>
    <row r="257" s="14" customFormat="1">
      <c r="A257" s="14"/>
      <c r="B257" s="239"/>
      <c r="C257" s="240"/>
      <c r="D257" s="230" t="s">
        <v>208</v>
      </c>
      <c r="E257" s="241" t="s">
        <v>19</v>
      </c>
      <c r="F257" s="242" t="s">
        <v>412</v>
      </c>
      <c r="G257" s="240"/>
      <c r="H257" s="243">
        <v>4.8600000000000003</v>
      </c>
      <c r="I257" s="244"/>
      <c r="J257" s="240"/>
      <c r="K257" s="240"/>
      <c r="L257" s="245"/>
      <c r="M257" s="246"/>
      <c r="N257" s="247"/>
      <c r="O257" s="247"/>
      <c r="P257" s="247"/>
      <c r="Q257" s="247"/>
      <c r="R257" s="247"/>
      <c r="S257" s="247"/>
      <c r="T257" s="24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9" t="s">
        <v>208</v>
      </c>
      <c r="AU257" s="249" t="s">
        <v>136</v>
      </c>
      <c r="AV257" s="14" t="s">
        <v>136</v>
      </c>
      <c r="AW257" s="14" t="s">
        <v>33</v>
      </c>
      <c r="AX257" s="14" t="s">
        <v>72</v>
      </c>
      <c r="AY257" s="249" t="s">
        <v>127</v>
      </c>
    </row>
    <row r="258" s="14" customFormat="1">
      <c r="A258" s="14"/>
      <c r="B258" s="239"/>
      <c r="C258" s="240"/>
      <c r="D258" s="230" t="s">
        <v>208</v>
      </c>
      <c r="E258" s="241" t="s">
        <v>19</v>
      </c>
      <c r="F258" s="242" t="s">
        <v>413</v>
      </c>
      <c r="G258" s="240"/>
      <c r="H258" s="243">
        <v>21.600000000000001</v>
      </c>
      <c r="I258" s="244"/>
      <c r="J258" s="240"/>
      <c r="K258" s="240"/>
      <c r="L258" s="245"/>
      <c r="M258" s="246"/>
      <c r="N258" s="247"/>
      <c r="O258" s="247"/>
      <c r="P258" s="247"/>
      <c r="Q258" s="247"/>
      <c r="R258" s="247"/>
      <c r="S258" s="247"/>
      <c r="T258" s="24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9" t="s">
        <v>208</v>
      </c>
      <c r="AU258" s="249" t="s">
        <v>136</v>
      </c>
      <c r="AV258" s="14" t="s">
        <v>136</v>
      </c>
      <c r="AW258" s="14" t="s">
        <v>33</v>
      </c>
      <c r="AX258" s="14" t="s">
        <v>72</v>
      </c>
      <c r="AY258" s="249" t="s">
        <v>127</v>
      </c>
    </row>
    <row r="259" s="14" customFormat="1">
      <c r="A259" s="14"/>
      <c r="B259" s="239"/>
      <c r="C259" s="240"/>
      <c r="D259" s="230" t="s">
        <v>208</v>
      </c>
      <c r="E259" s="241" t="s">
        <v>19</v>
      </c>
      <c r="F259" s="242" t="s">
        <v>414</v>
      </c>
      <c r="G259" s="240"/>
      <c r="H259" s="243">
        <v>24</v>
      </c>
      <c r="I259" s="244"/>
      <c r="J259" s="240"/>
      <c r="K259" s="240"/>
      <c r="L259" s="245"/>
      <c r="M259" s="246"/>
      <c r="N259" s="247"/>
      <c r="O259" s="247"/>
      <c r="P259" s="247"/>
      <c r="Q259" s="247"/>
      <c r="R259" s="247"/>
      <c r="S259" s="247"/>
      <c r="T259" s="24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49" t="s">
        <v>208</v>
      </c>
      <c r="AU259" s="249" t="s">
        <v>136</v>
      </c>
      <c r="AV259" s="14" t="s">
        <v>136</v>
      </c>
      <c r="AW259" s="14" t="s">
        <v>33</v>
      </c>
      <c r="AX259" s="14" t="s">
        <v>72</v>
      </c>
      <c r="AY259" s="249" t="s">
        <v>127</v>
      </c>
    </row>
    <row r="260" s="14" customFormat="1">
      <c r="A260" s="14"/>
      <c r="B260" s="239"/>
      <c r="C260" s="240"/>
      <c r="D260" s="230" t="s">
        <v>208</v>
      </c>
      <c r="E260" s="241" t="s">
        <v>19</v>
      </c>
      <c r="F260" s="242" t="s">
        <v>415</v>
      </c>
      <c r="G260" s="240"/>
      <c r="H260" s="243">
        <v>18</v>
      </c>
      <c r="I260" s="244"/>
      <c r="J260" s="240"/>
      <c r="K260" s="240"/>
      <c r="L260" s="245"/>
      <c r="M260" s="246"/>
      <c r="N260" s="247"/>
      <c r="O260" s="247"/>
      <c r="P260" s="247"/>
      <c r="Q260" s="247"/>
      <c r="R260" s="247"/>
      <c r="S260" s="247"/>
      <c r="T260" s="24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9" t="s">
        <v>208</v>
      </c>
      <c r="AU260" s="249" t="s">
        <v>136</v>
      </c>
      <c r="AV260" s="14" t="s">
        <v>136</v>
      </c>
      <c r="AW260" s="14" t="s">
        <v>33</v>
      </c>
      <c r="AX260" s="14" t="s">
        <v>72</v>
      </c>
      <c r="AY260" s="249" t="s">
        <v>127</v>
      </c>
    </row>
    <row r="261" s="14" customFormat="1">
      <c r="A261" s="14"/>
      <c r="B261" s="239"/>
      <c r="C261" s="240"/>
      <c r="D261" s="230" t="s">
        <v>208</v>
      </c>
      <c r="E261" s="241" t="s">
        <v>19</v>
      </c>
      <c r="F261" s="242" t="s">
        <v>416</v>
      </c>
      <c r="G261" s="240"/>
      <c r="H261" s="243">
        <v>12</v>
      </c>
      <c r="I261" s="244"/>
      <c r="J261" s="240"/>
      <c r="K261" s="240"/>
      <c r="L261" s="245"/>
      <c r="M261" s="246"/>
      <c r="N261" s="247"/>
      <c r="O261" s="247"/>
      <c r="P261" s="247"/>
      <c r="Q261" s="247"/>
      <c r="R261" s="247"/>
      <c r="S261" s="247"/>
      <c r="T261" s="24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9" t="s">
        <v>208</v>
      </c>
      <c r="AU261" s="249" t="s">
        <v>136</v>
      </c>
      <c r="AV261" s="14" t="s">
        <v>136</v>
      </c>
      <c r="AW261" s="14" t="s">
        <v>33</v>
      </c>
      <c r="AX261" s="14" t="s">
        <v>72</v>
      </c>
      <c r="AY261" s="249" t="s">
        <v>127</v>
      </c>
    </row>
    <row r="262" s="14" customFormat="1">
      <c r="A262" s="14"/>
      <c r="B262" s="239"/>
      <c r="C262" s="240"/>
      <c r="D262" s="230" t="s">
        <v>208</v>
      </c>
      <c r="E262" s="241" t="s">
        <v>19</v>
      </c>
      <c r="F262" s="242" t="s">
        <v>417</v>
      </c>
      <c r="G262" s="240"/>
      <c r="H262" s="243">
        <v>29.16</v>
      </c>
      <c r="I262" s="244"/>
      <c r="J262" s="240"/>
      <c r="K262" s="240"/>
      <c r="L262" s="245"/>
      <c r="M262" s="246"/>
      <c r="N262" s="247"/>
      <c r="O262" s="247"/>
      <c r="P262" s="247"/>
      <c r="Q262" s="247"/>
      <c r="R262" s="247"/>
      <c r="S262" s="247"/>
      <c r="T262" s="248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49" t="s">
        <v>208</v>
      </c>
      <c r="AU262" s="249" t="s">
        <v>136</v>
      </c>
      <c r="AV262" s="14" t="s">
        <v>136</v>
      </c>
      <c r="AW262" s="14" t="s">
        <v>33</v>
      </c>
      <c r="AX262" s="14" t="s">
        <v>72</v>
      </c>
      <c r="AY262" s="249" t="s">
        <v>127</v>
      </c>
    </row>
    <row r="263" s="14" customFormat="1">
      <c r="A263" s="14"/>
      <c r="B263" s="239"/>
      <c r="C263" s="240"/>
      <c r="D263" s="230" t="s">
        <v>208</v>
      </c>
      <c r="E263" s="241" t="s">
        <v>19</v>
      </c>
      <c r="F263" s="242" t="s">
        <v>418</v>
      </c>
      <c r="G263" s="240"/>
      <c r="H263" s="243">
        <v>3.2599999999999998</v>
      </c>
      <c r="I263" s="244"/>
      <c r="J263" s="240"/>
      <c r="K263" s="240"/>
      <c r="L263" s="245"/>
      <c r="M263" s="246"/>
      <c r="N263" s="247"/>
      <c r="O263" s="247"/>
      <c r="P263" s="247"/>
      <c r="Q263" s="247"/>
      <c r="R263" s="247"/>
      <c r="S263" s="247"/>
      <c r="T263" s="248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9" t="s">
        <v>208</v>
      </c>
      <c r="AU263" s="249" t="s">
        <v>136</v>
      </c>
      <c r="AV263" s="14" t="s">
        <v>136</v>
      </c>
      <c r="AW263" s="14" t="s">
        <v>33</v>
      </c>
      <c r="AX263" s="14" t="s">
        <v>72</v>
      </c>
      <c r="AY263" s="249" t="s">
        <v>127</v>
      </c>
    </row>
    <row r="264" s="14" customFormat="1">
      <c r="A264" s="14"/>
      <c r="B264" s="239"/>
      <c r="C264" s="240"/>
      <c r="D264" s="230" t="s">
        <v>208</v>
      </c>
      <c r="E264" s="241" t="s">
        <v>19</v>
      </c>
      <c r="F264" s="242" t="s">
        <v>419</v>
      </c>
      <c r="G264" s="240"/>
      <c r="H264" s="243">
        <v>6</v>
      </c>
      <c r="I264" s="244"/>
      <c r="J264" s="240"/>
      <c r="K264" s="240"/>
      <c r="L264" s="245"/>
      <c r="M264" s="246"/>
      <c r="N264" s="247"/>
      <c r="O264" s="247"/>
      <c r="P264" s="247"/>
      <c r="Q264" s="247"/>
      <c r="R264" s="247"/>
      <c r="S264" s="247"/>
      <c r="T264" s="248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49" t="s">
        <v>208</v>
      </c>
      <c r="AU264" s="249" t="s">
        <v>136</v>
      </c>
      <c r="AV264" s="14" t="s">
        <v>136</v>
      </c>
      <c r="AW264" s="14" t="s">
        <v>33</v>
      </c>
      <c r="AX264" s="14" t="s">
        <v>72</v>
      </c>
      <c r="AY264" s="249" t="s">
        <v>127</v>
      </c>
    </row>
    <row r="265" s="14" customFormat="1">
      <c r="A265" s="14"/>
      <c r="B265" s="239"/>
      <c r="C265" s="240"/>
      <c r="D265" s="230" t="s">
        <v>208</v>
      </c>
      <c r="E265" s="241" t="s">
        <v>19</v>
      </c>
      <c r="F265" s="242" t="s">
        <v>420</v>
      </c>
      <c r="G265" s="240"/>
      <c r="H265" s="243">
        <v>95.620000000000005</v>
      </c>
      <c r="I265" s="244"/>
      <c r="J265" s="240"/>
      <c r="K265" s="240"/>
      <c r="L265" s="245"/>
      <c r="M265" s="246"/>
      <c r="N265" s="247"/>
      <c r="O265" s="247"/>
      <c r="P265" s="247"/>
      <c r="Q265" s="247"/>
      <c r="R265" s="247"/>
      <c r="S265" s="247"/>
      <c r="T265" s="24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9" t="s">
        <v>208</v>
      </c>
      <c r="AU265" s="249" t="s">
        <v>136</v>
      </c>
      <c r="AV265" s="14" t="s">
        <v>136</v>
      </c>
      <c r="AW265" s="14" t="s">
        <v>33</v>
      </c>
      <c r="AX265" s="14" t="s">
        <v>72</v>
      </c>
      <c r="AY265" s="249" t="s">
        <v>127</v>
      </c>
    </row>
    <row r="266" s="15" customFormat="1">
      <c r="A266" s="15"/>
      <c r="B266" s="250"/>
      <c r="C266" s="251"/>
      <c r="D266" s="230" t="s">
        <v>208</v>
      </c>
      <c r="E266" s="252" t="s">
        <v>19</v>
      </c>
      <c r="F266" s="253" t="s">
        <v>218</v>
      </c>
      <c r="G266" s="251"/>
      <c r="H266" s="254">
        <v>214.5</v>
      </c>
      <c r="I266" s="255"/>
      <c r="J266" s="251"/>
      <c r="K266" s="251"/>
      <c r="L266" s="256"/>
      <c r="M266" s="257"/>
      <c r="N266" s="258"/>
      <c r="O266" s="258"/>
      <c r="P266" s="258"/>
      <c r="Q266" s="258"/>
      <c r="R266" s="258"/>
      <c r="S266" s="258"/>
      <c r="T266" s="259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60" t="s">
        <v>208</v>
      </c>
      <c r="AU266" s="260" t="s">
        <v>136</v>
      </c>
      <c r="AV266" s="15" t="s">
        <v>150</v>
      </c>
      <c r="AW266" s="15" t="s">
        <v>33</v>
      </c>
      <c r="AX266" s="15" t="s">
        <v>79</v>
      </c>
      <c r="AY266" s="260" t="s">
        <v>127</v>
      </c>
    </row>
    <row r="267" s="2" customFormat="1" ht="16.5" customHeight="1">
      <c r="A267" s="39"/>
      <c r="B267" s="40"/>
      <c r="C267" s="262" t="s">
        <v>421</v>
      </c>
      <c r="D267" s="262" t="s">
        <v>289</v>
      </c>
      <c r="E267" s="263" t="s">
        <v>422</v>
      </c>
      <c r="F267" s="264" t="s">
        <v>423</v>
      </c>
      <c r="G267" s="265" t="s">
        <v>221</v>
      </c>
      <c r="H267" s="266">
        <v>246.67500000000001</v>
      </c>
      <c r="I267" s="267"/>
      <c r="J267" s="268">
        <f>ROUND(I267*H267,2)</f>
        <v>0</v>
      </c>
      <c r="K267" s="264" t="s">
        <v>134</v>
      </c>
      <c r="L267" s="269"/>
      <c r="M267" s="270" t="s">
        <v>19</v>
      </c>
      <c r="N267" s="271" t="s">
        <v>44</v>
      </c>
      <c r="O267" s="85"/>
      <c r="P267" s="214">
        <f>O267*H267</f>
        <v>0</v>
      </c>
      <c r="Q267" s="214">
        <v>3.0000000000000001E-05</v>
      </c>
      <c r="R267" s="214">
        <f>Q267*H267</f>
        <v>0.0074002500000000006</v>
      </c>
      <c r="S267" s="214">
        <v>0</v>
      </c>
      <c r="T267" s="215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16" t="s">
        <v>168</v>
      </c>
      <c r="AT267" s="216" t="s">
        <v>289</v>
      </c>
      <c r="AU267" s="216" t="s">
        <v>136</v>
      </c>
      <c r="AY267" s="18" t="s">
        <v>127</v>
      </c>
      <c r="BE267" s="217">
        <f>IF(N267="základní",J267,0)</f>
        <v>0</v>
      </c>
      <c r="BF267" s="217">
        <f>IF(N267="snížená",J267,0)</f>
        <v>0</v>
      </c>
      <c r="BG267" s="217">
        <f>IF(N267="zákl. přenesená",J267,0)</f>
        <v>0</v>
      </c>
      <c r="BH267" s="217">
        <f>IF(N267="sníž. přenesená",J267,0)</f>
        <v>0</v>
      </c>
      <c r="BI267" s="217">
        <f>IF(N267="nulová",J267,0)</f>
        <v>0</v>
      </c>
      <c r="BJ267" s="18" t="s">
        <v>136</v>
      </c>
      <c r="BK267" s="217">
        <f>ROUND(I267*H267,2)</f>
        <v>0</v>
      </c>
      <c r="BL267" s="18" t="s">
        <v>150</v>
      </c>
      <c r="BM267" s="216" t="s">
        <v>424</v>
      </c>
    </row>
    <row r="268" s="14" customFormat="1">
      <c r="A268" s="14"/>
      <c r="B268" s="239"/>
      <c r="C268" s="240"/>
      <c r="D268" s="230" t="s">
        <v>208</v>
      </c>
      <c r="E268" s="240"/>
      <c r="F268" s="242" t="s">
        <v>425</v>
      </c>
      <c r="G268" s="240"/>
      <c r="H268" s="243">
        <v>246.67500000000001</v>
      </c>
      <c r="I268" s="244"/>
      <c r="J268" s="240"/>
      <c r="K268" s="240"/>
      <c r="L268" s="245"/>
      <c r="M268" s="246"/>
      <c r="N268" s="247"/>
      <c r="O268" s="247"/>
      <c r="P268" s="247"/>
      <c r="Q268" s="247"/>
      <c r="R268" s="247"/>
      <c r="S268" s="247"/>
      <c r="T268" s="24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49" t="s">
        <v>208</v>
      </c>
      <c r="AU268" s="249" t="s">
        <v>136</v>
      </c>
      <c r="AV268" s="14" t="s">
        <v>136</v>
      </c>
      <c r="AW268" s="14" t="s">
        <v>4</v>
      </c>
      <c r="AX268" s="14" t="s">
        <v>79</v>
      </c>
      <c r="AY268" s="249" t="s">
        <v>127</v>
      </c>
    </row>
    <row r="269" s="2" customFormat="1" ht="33" customHeight="1">
      <c r="A269" s="39"/>
      <c r="B269" s="40"/>
      <c r="C269" s="205" t="s">
        <v>426</v>
      </c>
      <c r="D269" s="205" t="s">
        <v>130</v>
      </c>
      <c r="E269" s="206" t="s">
        <v>427</v>
      </c>
      <c r="F269" s="207" t="s">
        <v>428</v>
      </c>
      <c r="G269" s="208" t="s">
        <v>221</v>
      </c>
      <c r="H269" s="209">
        <v>168.88</v>
      </c>
      <c r="I269" s="210"/>
      <c r="J269" s="211">
        <f>ROUND(I269*H269,2)</f>
        <v>0</v>
      </c>
      <c r="K269" s="207" t="s">
        <v>134</v>
      </c>
      <c r="L269" s="45"/>
      <c r="M269" s="212" t="s">
        <v>19</v>
      </c>
      <c r="N269" s="213" t="s">
        <v>44</v>
      </c>
      <c r="O269" s="85"/>
      <c r="P269" s="214">
        <f>O269*H269</f>
        <v>0</v>
      </c>
      <c r="Q269" s="214">
        <v>0</v>
      </c>
      <c r="R269" s="214">
        <f>Q269*H269</f>
        <v>0</v>
      </c>
      <c r="S269" s="214">
        <v>0</v>
      </c>
      <c r="T269" s="215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16" t="s">
        <v>150</v>
      </c>
      <c r="AT269" s="216" t="s">
        <v>130</v>
      </c>
      <c r="AU269" s="216" t="s">
        <v>136</v>
      </c>
      <c r="AY269" s="18" t="s">
        <v>127</v>
      </c>
      <c r="BE269" s="217">
        <f>IF(N269="základní",J269,0)</f>
        <v>0</v>
      </c>
      <c r="BF269" s="217">
        <f>IF(N269="snížená",J269,0)</f>
        <v>0</v>
      </c>
      <c r="BG269" s="217">
        <f>IF(N269="zákl. přenesená",J269,0)</f>
        <v>0</v>
      </c>
      <c r="BH269" s="217">
        <f>IF(N269="sníž. přenesená",J269,0)</f>
        <v>0</v>
      </c>
      <c r="BI269" s="217">
        <f>IF(N269="nulová",J269,0)</f>
        <v>0</v>
      </c>
      <c r="BJ269" s="18" t="s">
        <v>136</v>
      </c>
      <c r="BK269" s="217">
        <f>ROUND(I269*H269,2)</f>
        <v>0</v>
      </c>
      <c r="BL269" s="18" t="s">
        <v>150</v>
      </c>
      <c r="BM269" s="216" t="s">
        <v>429</v>
      </c>
    </row>
    <row r="270" s="2" customFormat="1">
      <c r="A270" s="39"/>
      <c r="B270" s="40"/>
      <c r="C270" s="41"/>
      <c r="D270" s="218" t="s">
        <v>138</v>
      </c>
      <c r="E270" s="41"/>
      <c r="F270" s="219" t="s">
        <v>430</v>
      </c>
      <c r="G270" s="41"/>
      <c r="H270" s="41"/>
      <c r="I270" s="220"/>
      <c r="J270" s="41"/>
      <c r="K270" s="41"/>
      <c r="L270" s="45"/>
      <c r="M270" s="221"/>
      <c r="N270" s="222"/>
      <c r="O270" s="85"/>
      <c r="P270" s="85"/>
      <c r="Q270" s="85"/>
      <c r="R270" s="85"/>
      <c r="S270" s="85"/>
      <c r="T270" s="86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138</v>
      </c>
      <c r="AU270" s="18" t="s">
        <v>136</v>
      </c>
    </row>
    <row r="271" s="14" customFormat="1">
      <c r="A271" s="14"/>
      <c r="B271" s="239"/>
      <c r="C271" s="240"/>
      <c r="D271" s="230" t="s">
        <v>208</v>
      </c>
      <c r="E271" s="241" t="s">
        <v>19</v>
      </c>
      <c r="F271" s="242" t="s">
        <v>431</v>
      </c>
      <c r="G271" s="240"/>
      <c r="H271" s="243">
        <v>6.6600000000000001</v>
      </c>
      <c r="I271" s="244"/>
      <c r="J271" s="240"/>
      <c r="K271" s="240"/>
      <c r="L271" s="245"/>
      <c r="M271" s="246"/>
      <c r="N271" s="247"/>
      <c r="O271" s="247"/>
      <c r="P271" s="247"/>
      <c r="Q271" s="247"/>
      <c r="R271" s="247"/>
      <c r="S271" s="247"/>
      <c r="T271" s="24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9" t="s">
        <v>208</v>
      </c>
      <c r="AU271" s="249" t="s">
        <v>136</v>
      </c>
      <c r="AV271" s="14" t="s">
        <v>136</v>
      </c>
      <c r="AW271" s="14" t="s">
        <v>33</v>
      </c>
      <c r="AX271" s="14" t="s">
        <v>72</v>
      </c>
      <c r="AY271" s="249" t="s">
        <v>127</v>
      </c>
    </row>
    <row r="272" s="14" customFormat="1">
      <c r="A272" s="14"/>
      <c r="B272" s="239"/>
      <c r="C272" s="240"/>
      <c r="D272" s="230" t="s">
        <v>208</v>
      </c>
      <c r="E272" s="241" t="s">
        <v>19</v>
      </c>
      <c r="F272" s="242" t="s">
        <v>338</v>
      </c>
      <c r="G272" s="240"/>
      <c r="H272" s="243">
        <v>31.800000000000001</v>
      </c>
      <c r="I272" s="244"/>
      <c r="J272" s="240"/>
      <c r="K272" s="240"/>
      <c r="L272" s="245"/>
      <c r="M272" s="246"/>
      <c r="N272" s="247"/>
      <c r="O272" s="247"/>
      <c r="P272" s="247"/>
      <c r="Q272" s="247"/>
      <c r="R272" s="247"/>
      <c r="S272" s="247"/>
      <c r="T272" s="24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49" t="s">
        <v>208</v>
      </c>
      <c r="AU272" s="249" t="s">
        <v>136</v>
      </c>
      <c r="AV272" s="14" t="s">
        <v>136</v>
      </c>
      <c r="AW272" s="14" t="s">
        <v>33</v>
      </c>
      <c r="AX272" s="14" t="s">
        <v>72</v>
      </c>
      <c r="AY272" s="249" t="s">
        <v>127</v>
      </c>
    </row>
    <row r="273" s="14" customFormat="1">
      <c r="A273" s="14"/>
      <c r="B273" s="239"/>
      <c r="C273" s="240"/>
      <c r="D273" s="230" t="s">
        <v>208</v>
      </c>
      <c r="E273" s="241" t="s">
        <v>19</v>
      </c>
      <c r="F273" s="242" t="s">
        <v>339</v>
      </c>
      <c r="G273" s="240"/>
      <c r="H273" s="243">
        <v>38.399999999999999</v>
      </c>
      <c r="I273" s="244"/>
      <c r="J273" s="240"/>
      <c r="K273" s="240"/>
      <c r="L273" s="245"/>
      <c r="M273" s="246"/>
      <c r="N273" s="247"/>
      <c r="O273" s="247"/>
      <c r="P273" s="247"/>
      <c r="Q273" s="247"/>
      <c r="R273" s="247"/>
      <c r="S273" s="247"/>
      <c r="T273" s="24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9" t="s">
        <v>208</v>
      </c>
      <c r="AU273" s="249" t="s">
        <v>136</v>
      </c>
      <c r="AV273" s="14" t="s">
        <v>136</v>
      </c>
      <c r="AW273" s="14" t="s">
        <v>33</v>
      </c>
      <c r="AX273" s="14" t="s">
        <v>72</v>
      </c>
      <c r="AY273" s="249" t="s">
        <v>127</v>
      </c>
    </row>
    <row r="274" s="14" customFormat="1">
      <c r="A274" s="14"/>
      <c r="B274" s="239"/>
      <c r="C274" s="240"/>
      <c r="D274" s="230" t="s">
        <v>208</v>
      </c>
      <c r="E274" s="241" t="s">
        <v>19</v>
      </c>
      <c r="F274" s="242" t="s">
        <v>340</v>
      </c>
      <c r="G274" s="240"/>
      <c r="H274" s="243">
        <v>27</v>
      </c>
      <c r="I274" s="244"/>
      <c r="J274" s="240"/>
      <c r="K274" s="240"/>
      <c r="L274" s="245"/>
      <c r="M274" s="246"/>
      <c r="N274" s="247"/>
      <c r="O274" s="247"/>
      <c r="P274" s="247"/>
      <c r="Q274" s="247"/>
      <c r="R274" s="247"/>
      <c r="S274" s="247"/>
      <c r="T274" s="24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9" t="s">
        <v>208</v>
      </c>
      <c r="AU274" s="249" t="s">
        <v>136</v>
      </c>
      <c r="AV274" s="14" t="s">
        <v>136</v>
      </c>
      <c r="AW274" s="14" t="s">
        <v>33</v>
      </c>
      <c r="AX274" s="14" t="s">
        <v>72</v>
      </c>
      <c r="AY274" s="249" t="s">
        <v>127</v>
      </c>
    </row>
    <row r="275" s="14" customFormat="1">
      <c r="A275" s="14"/>
      <c r="B275" s="239"/>
      <c r="C275" s="240"/>
      <c r="D275" s="230" t="s">
        <v>208</v>
      </c>
      <c r="E275" s="241" t="s">
        <v>19</v>
      </c>
      <c r="F275" s="242" t="s">
        <v>432</v>
      </c>
      <c r="G275" s="240"/>
      <c r="H275" s="243">
        <v>15.6</v>
      </c>
      <c r="I275" s="244"/>
      <c r="J275" s="240"/>
      <c r="K275" s="240"/>
      <c r="L275" s="245"/>
      <c r="M275" s="246"/>
      <c r="N275" s="247"/>
      <c r="O275" s="247"/>
      <c r="P275" s="247"/>
      <c r="Q275" s="247"/>
      <c r="R275" s="247"/>
      <c r="S275" s="247"/>
      <c r="T275" s="24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9" t="s">
        <v>208</v>
      </c>
      <c r="AU275" s="249" t="s">
        <v>136</v>
      </c>
      <c r="AV275" s="14" t="s">
        <v>136</v>
      </c>
      <c r="AW275" s="14" t="s">
        <v>33</v>
      </c>
      <c r="AX275" s="14" t="s">
        <v>72</v>
      </c>
      <c r="AY275" s="249" t="s">
        <v>127</v>
      </c>
    </row>
    <row r="276" s="14" customFormat="1">
      <c r="A276" s="14"/>
      <c r="B276" s="239"/>
      <c r="C276" s="240"/>
      <c r="D276" s="230" t="s">
        <v>208</v>
      </c>
      <c r="E276" s="241" t="s">
        <v>19</v>
      </c>
      <c r="F276" s="242" t="s">
        <v>433</v>
      </c>
      <c r="G276" s="240"/>
      <c r="H276" s="243">
        <v>34.560000000000002</v>
      </c>
      <c r="I276" s="244"/>
      <c r="J276" s="240"/>
      <c r="K276" s="240"/>
      <c r="L276" s="245"/>
      <c r="M276" s="246"/>
      <c r="N276" s="247"/>
      <c r="O276" s="247"/>
      <c r="P276" s="247"/>
      <c r="Q276" s="247"/>
      <c r="R276" s="247"/>
      <c r="S276" s="247"/>
      <c r="T276" s="24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9" t="s">
        <v>208</v>
      </c>
      <c r="AU276" s="249" t="s">
        <v>136</v>
      </c>
      <c r="AV276" s="14" t="s">
        <v>136</v>
      </c>
      <c r="AW276" s="14" t="s">
        <v>33</v>
      </c>
      <c r="AX276" s="14" t="s">
        <v>72</v>
      </c>
      <c r="AY276" s="249" t="s">
        <v>127</v>
      </c>
    </row>
    <row r="277" s="14" customFormat="1">
      <c r="A277" s="14"/>
      <c r="B277" s="239"/>
      <c r="C277" s="240"/>
      <c r="D277" s="230" t="s">
        <v>208</v>
      </c>
      <c r="E277" s="241" t="s">
        <v>19</v>
      </c>
      <c r="F277" s="242" t="s">
        <v>434</v>
      </c>
      <c r="G277" s="240"/>
      <c r="H277" s="243">
        <v>5.0599999999999996</v>
      </c>
      <c r="I277" s="244"/>
      <c r="J277" s="240"/>
      <c r="K277" s="240"/>
      <c r="L277" s="245"/>
      <c r="M277" s="246"/>
      <c r="N277" s="247"/>
      <c r="O277" s="247"/>
      <c r="P277" s="247"/>
      <c r="Q277" s="247"/>
      <c r="R277" s="247"/>
      <c r="S277" s="247"/>
      <c r="T277" s="248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49" t="s">
        <v>208</v>
      </c>
      <c r="AU277" s="249" t="s">
        <v>136</v>
      </c>
      <c r="AV277" s="14" t="s">
        <v>136</v>
      </c>
      <c r="AW277" s="14" t="s">
        <v>33</v>
      </c>
      <c r="AX277" s="14" t="s">
        <v>72</v>
      </c>
      <c r="AY277" s="249" t="s">
        <v>127</v>
      </c>
    </row>
    <row r="278" s="14" customFormat="1">
      <c r="A278" s="14"/>
      <c r="B278" s="239"/>
      <c r="C278" s="240"/>
      <c r="D278" s="230" t="s">
        <v>208</v>
      </c>
      <c r="E278" s="241" t="s">
        <v>19</v>
      </c>
      <c r="F278" s="242" t="s">
        <v>435</v>
      </c>
      <c r="G278" s="240"/>
      <c r="H278" s="243">
        <v>7.7999999999999998</v>
      </c>
      <c r="I278" s="244"/>
      <c r="J278" s="240"/>
      <c r="K278" s="240"/>
      <c r="L278" s="245"/>
      <c r="M278" s="246"/>
      <c r="N278" s="247"/>
      <c r="O278" s="247"/>
      <c r="P278" s="247"/>
      <c r="Q278" s="247"/>
      <c r="R278" s="247"/>
      <c r="S278" s="247"/>
      <c r="T278" s="24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9" t="s">
        <v>208</v>
      </c>
      <c r="AU278" s="249" t="s">
        <v>136</v>
      </c>
      <c r="AV278" s="14" t="s">
        <v>136</v>
      </c>
      <c r="AW278" s="14" t="s">
        <v>33</v>
      </c>
      <c r="AX278" s="14" t="s">
        <v>72</v>
      </c>
      <c r="AY278" s="249" t="s">
        <v>127</v>
      </c>
    </row>
    <row r="279" s="14" customFormat="1">
      <c r="A279" s="14"/>
      <c r="B279" s="239"/>
      <c r="C279" s="240"/>
      <c r="D279" s="230" t="s">
        <v>208</v>
      </c>
      <c r="E279" s="241" t="s">
        <v>19</v>
      </c>
      <c r="F279" s="242" t="s">
        <v>136</v>
      </c>
      <c r="G279" s="240"/>
      <c r="H279" s="243">
        <v>2</v>
      </c>
      <c r="I279" s="244"/>
      <c r="J279" s="240"/>
      <c r="K279" s="240"/>
      <c r="L279" s="245"/>
      <c r="M279" s="246"/>
      <c r="N279" s="247"/>
      <c r="O279" s="247"/>
      <c r="P279" s="247"/>
      <c r="Q279" s="247"/>
      <c r="R279" s="247"/>
      <c r="S279" s="247"/>
      <c r="T279" s="24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49" t="s">
        <v>208</v>
      </c>
      <c r="AU279" s="249" t="s">
        <v>136</v>
      </c>
      <c r="AV279" s="14" t="s">
        <v>136</v>
      </c>
      <c r="AW279" s="14" t="s">
        <v>33</v>
      </c>
      <c r="AX279" s="14" t="s">
        <v>72</v>
      </c>
      <c r="AY279" s="249" t="s">
        <v>127</v>
      </c>
    </row>
    <row r="280" s="15" customFormat="1">
      <c r="A280" s="15"/>
      <c r="B280" s="250"/>
      <c r="C280" s="251"/>
      <c r="D280" s="230" t="s">
        <v>208</v>
      </c>
      <c r="E280" s="252" t="s">
        <v>19</v>
      </c>
      <c r="F280" s="253" t="s">
        <v>218</v>
      </c>
      <c r="G280" s="251"/>
      <c r="H280" s="254">
        <v>168.88</v>
      </c>
      <c r="I280" s="255"/>
      <c r="J280" s="251"/>
      <c r="K280" s="251"/>
      <c r="L280" s="256"/>
      <c r="M280" s="257"/>
      <c r="N280" s="258"/>
      <c r="O280" s="258"/>
      <c r="P280" s="258"/>
      <c r="Q280" s="258"/>
      <c r="R280" s="258"/>
      <c r="S280" s="258"/>
      <c r="T280" s="259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60" t="s">
        <v>208</v>
      </c>
      <c r="AU280" s="260" t="s">
        <v>136</v>
      </c>
      <c r="AV280" s="15" t="s">
        <v>150</v>
      </c>
      <c r="AW280" s="15" t="s">
        <v>33</v>
      </c>
      <c r="AX280" s="15" t="s">
        <v>79</v>
      </c>
      <c r="AY280" s="260" t="s">
        <v>127</v>
      </c>
    </row>
    <row r="281" s="2" customFormat="1" ht="16.5" customHeight="1">
      <c r="A281" s="39"/>
      <c r="B281" s="40"/>
      <c r="C281" s="262" t="s">
        <v>436</v>
      </c>
      <c r="D281" s="262" t="s">
        <v>289</v>
      </c>
      <c r="E281" s="263" t="s">
        <v>437</v>
      </c>
      <c r="F281" s="264" t="s">
        <v>438</v>
      </c>
      <c r="G281" s="265" t="s">
        <v>221</v>
      </c>
      <c r="H281" s="266">
        <v>194.21199999999999</v>
      </c>
      <c r="I281" s="267"/>
      <c r="J281" s="268">
        <f>ROUND(I281*H281,2)</f>
        <v>0</v>
      </c>
      <c r="K281" s="264" t="s">
        <v>134</v>
      </c>
      <c r="L281" s="269"/>
      <c r="M281" s="270" t="s">
        <v>19</v>
      </c>
      <c r="N281" s="271" t="s">
        <v>44</v>
      </c>
      <c r="O281" s="85"/>
      <c r="P281" s="214">
        <f>O281*H281</f>
        <v>0</v>
      </c>
      <c r="Q281" s="214">
        <v>4.0000000000000003E-05</v>
      </c>
      <c r="R281" s="214">
        <f>Q281*H281</f>
        <v>0.0077684800000000004</v>
      </c>
      <c r="S281" s="214">
        <v>0</v>
      </c>
      <c r="T281" s="215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16" t="s">
        <v>168</v>
      </c>
      <c r="AT281" s="216" t="s">
        <v>289</v>
      </c>
      <c r="AU281" s="216" t="s">
        <v>136</v>
      </c>
      <c r="AY281" s="18" t="s">
        <v>127</v>
      </c>
      <c r="BE281" s="217">
        <f>IF(N281="základní",J281,0)</f>
        <v>0</v>
      </c>
      <c r="BF281" s="217">
        <f>IF(N281="snížená",J281,0)</f>
        <v>0</v>
      </c>
      <c r="BG281" s="217">
        <f>IF(N281="zákl. přenesená",J281,0)</f>
        <v>0</v>
      </c>
      <c r="BH281" s="217">
        <f>IF(N281="sníž. přenesená",J281,0)</f>
        <v>0</v>
      </c>
      <c r="BI281" s="217">
        <f>IF(N281="nulová",J281,0)</f>
        <v>0</v>
      </c>
      <c r="BJ281" s="18" t="s">
        <v>136</v>
      </c>
      <c r="BK281" s="217">
        <f>ROUND(I281*H281,2)</f>
        <v>0</v>
      </c>
      <c r="BL281" s="18" t="s">
        <v>150</v>
      </c>
      <c r="BM281" s="216" t="s">
        <v>439</v>
      </c>
    </row>
    <row r="282" s="14" customFormat="1">
      <c r="A282" s="14"/>
      <c r="B282" s="239"/>
      <c r="C282" s="240"/>
      <c r="D282" s="230" t="s">
        <v>208</v>
      </c>
      <c r="E282" s="240"/>
      <c r="F282" s="242" t="s">
        <v>440</v>
      </c>
      <c r="G282" s="240"/>
      <c r="H282" s="243">
        <v>194.21199999999999</v>
      </c>
      <c r="I282" s="244"/>
      <c r="J282" s="240"/>
      <c r="K282" s="240"/>
      <c r="L282" s="245"/>
      <c r="M282" s="246"/>
      <c r="N282" s="247"/>
      <c r="O282" s="247"/>
      <c r="P282" s="247"/>
      <c r="Q282" s="247"/>
      <c r="R282" s="247"/>
      <c r="S282" s="247"/>
      <c r="T282" s="248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49" t="s">
        <v>208</v>
      </c>
      <c r="AU282" s="249" t="s">
        <v>136</v>
      </c>
      <c r="AV282" s="14" t="s">
        <v>136</v>
      </c>
      <c r="AW282" s="14" t="s">
        <v>4</v>
      </c>
      <c r="AX282" s="14" t="s">
        <v>79</v>
      </c>
      <c r="AY282" s="249" t="s">
        <v>127</v>
      </c>
    </row>
    <row r="283" s="2" customFormat="1" ht="16.5" customHeight="1">
      <c r="A283" s="39"/>
      <c r="B283" s="40"/>
      <c r="C283" s="205" t="s">
        <v>441</v>
      </c>
      <c r="D283" s="205" t="s">
        <v>130</v>
      </c>
      <c r="E283" s="206" t="s">
        <v>442</v>
      </c>
      <c r="F283" s="207" t="s">
        <v>443</v>
      </c>
      <c r="G283" s="208" t="s">
        <v>221</v>
      </c>
      <c r="H283" s="209">
        <v>90.599999999999994</v>
      </c>
      <c r="I283" s="210"/>
      <c r="J283" s="211">
        <f>ROUND(I283*H283,2)</f>
        <v>0</v>
      </c>
      <c r="K283" s="207" t="s">
        <v>134</v>
      </c>
      <c r="L283" s="45"/>
      <c r="M283" s="212" t="s">
        <v>19</v>
      </c>
      <c r="N283" s="213" t="s">
        <v>44</v>
      </c>
      <c r="O283" s="85"/>
      <c r="P283" s="214">
        <f>O283*H283</f>
        <v>0</v>
      </c>
      <c r="Q283" s="214">
        <v>0</v>
      </c>
      <c r="R283" s="214">
        <f>Q283*H283</f>
        <v>0</v>
      </c>
      <c r="S283" s="214">
        <v>0</v>
      </c>
      <c r="T283" s="215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16" t="s">
        <v>150</v>
      </c>
      <c r="AT283" s="216" t="s">
        <v>130</v>
      </c>
      <c r="AU283" s="216" t="s">
        <v>136</v>
      </c>
      <c r="AY283" s="18" t="s">
        <v>127</v>
      </c>
      <c r="BE283" s="217">
        <f>IF(N283="základní",J283,0)</f>
        <v>0</v>
      </c>
      <c r="BF283" s="217">
        <f>IF(N283="snížená",J283,0)</f>
        <v>0</v>
      </c>
      <c r="BG283" s="217">
        <f>IF(N283="zákl. přenesená",J283,0)</f>
        <v>0</v>
      </c>
      <c r="BH283" s="217">
        <f>IF(N283="sníž. přenesená",J283,0)</f>
        <v>0</v>
      </c>
      <c r="BI283" s="217">
        <f>IF(N283="nulová",J283,0)</f>
        <v>0</v>
      </c>
      <c r="BJ283" s="18" t="s">
        <v>136</v>
      </c>
      <c r="BK283" s="217">
        <f>ROUND(I283*H283,2)</f>
        <v>0</v>
      </c>
      <c r="BL283" s="18" t="s">
        <v>150</v>
      </c>
      <c r="BM283" s="216" t="s">
        <v>444</v>
      </c>
    </row>
    <row r="284" s="2" customFormat="1">
      <c r="A284" s="39"/>
      <c r="B284" s="40"/>
      <c r="C284" s="41"/>
      <c r="D284" s="218" t="s">
        <v>138</v>
      </c>
      <c r="E284" s="41"/>
      <c r="F284" s="219" t="s">
        <v>445</v>
      </c>
      <c r="G284" s="41"/>
      <c r="H284" s="41"/>
      <c r="I284" s="220"/>
      <c r="J284" s="41"/>
      <c r="K284" s="41"/>
      <c r="L284" s="45"/>
      <c r="M284" s="221"/>
      <c r="N284" s="222"/>
      <c r="O284" s="85"/>
      <c r="P284" s="85"/>
      <c r="Q284" s="85"/>
      <c r="R284" s="85"/>
      <c r="S284" s="85"/>
      <c r="T284" s="86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138</v>
      </c>
      <c r="AU284" s="18" t="s">
        <v>136</v>
      </c>
    </row>
    <row r="285" s="13" customFormat="1">
      <c r="A285" s="13"/>
      <c r="B285" s="228"/>
      <c r="C285" s="229"/>
      <c r="D285" s="230" t="s">
        <v>208</v>
      </c>
      <c r="E285" s="231" t="s">
        <v>19</v>
      </c>
      <c r="F285" s="232" t="s">
        <v>446</v>
      </c>
      <c r="G285" s="229"/>
      <c r="H285" s="231" t="s">
        <v>19</v>
      </c>
      <c r="I285" s="233"/>
      <c r="J285" s="229"/>
      <c r="K285" s="229"/>
      <c r="L285" s="234"/>
      <c r="M285" s="235"/>
      <c r="N285" s="236"/>
      <c r="O285" s="236"/>
      <c r="P285" s="236"/>
      <c r="Q285" s="236"/>
      <c r="R285" s="236"/>
      <c r="S285" s="236"/>
      <c r="T285" s="23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8" t="s">
        <v>208</v>
      </c>
      <c r="AU285" s="238" t="s">
        <v>136</v>
      </c>
      <c r="AV285" s="13" t="s">
        <v>79</v>
      </c>
      <c r="AW285" s="13" t="s">
        <v>33</v>
      </c>
      <c r="AX285" s="13" t="s">
        <v>72</v>
      </c>
      <c r="AY285" s="238" t="s">
        <v>127</v>
      </c>
    </row>
    <row r="286" s="14" customFormat="1">
      <c r="A286" s="14"/>
      <c r="B286" s="239"/>
      <c r="C286" s="240"/>
      <c r="D286" s="230" t="s">
        <v>208</v>
      </c>
      <c r="E286" s="241" t="s">
        <v>19</v>
      </c>
      <c r="F286" s="242" t="s">
        <v>447</v>
      </c>
      <c r="G286" s="240"/>
      <c r="H286" s="243">
        <v>48.799999999999997</v>
      </c>
      <c r="I286" s="244"/>
      <c r="J286" s="240"/>
      <c r="K286" s="240"/>
      <c r="L286" s="245"/>
      <c r="M286" s="246"/>
      <c r="N286" s="247"/>
      <c r="O286" s="247"/>
      <c r="P286" s="247"/>
      <c r="Q286" s="247"/>
      <c r="R286" s="247"/>
      <c r="S286" s="247"/>
      <c r="T286" s="24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9" t="s">
        <v>208</v>
      </c>
      <c r="AU286" s="249" t="s">
        <v>136</v>
      </c>
      <c r="AV286" s="14" t="s">
        <v>136</v>
      </c>
      <c r="AW286" s="14" t="s">
        <v>33</v>
      </c>
      <c r="AX286" s="14" t="s">
        <v>72</v>
      </c>
      <c r="AY286" s="249" t="s">
        <v>127</v>
      </c>
    </row>
    <row r="287" s="13" customFormat="1">
      <c r="A287" s="13"/>
      <c r="B287" s="228"/>
      <c r="C287" s="229"/>
      <c r="D287" s="230" t="s">
        <v>208</v>
      </c>
      <c r="E287" s="231" t="s">
        <v>19</v>
      </c>
      <c r="F287" s="232" t="s">
        <v>448</v>
      </c>
      <c r="G287" s="229"/>
      <c r="H287" s="231" t="s">
        <v>19</v>
      </c>
      <c r="I287" s="233"/>
      <c r="J287" s="229"/>
      <c r="K287" s="229"/>
      <c r="L287" s="234"/>
      <c r="M287" s="235"/>
      <c r="N287" s="236"/>
      <c r="O287" s="236"/>
      <c r="P287" s="236"/>
      <c r="Q287" s="236"/>
      <c r="R287" s="236"/>
      <c r="S287" s="236"/>
      <c r="T287" s="23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8" t="s">
        <v>208</v>
      </c>
      <c r="AU287" s="238" t="s">
        <v>136</v>
      </c>
      <c r="AV287" s="13" t="s">
        <v>79</v>
      </c>
      <c r="AW287" s="13" t="s">
        <v>33</v>
      </c>
      <c r="AX287" s="13" t="s">
        <v>72</v>
      </c>
      <c r="AY287" s="238" t="s">
        <v>127</v>
      </c>
    </row>
    <row r="288" s="14" customFormat="1">
      <c r="A288" s="14"/>
      <c r="B288" s="239"/>
      <c r="C288" s="240"/>
      <c r="D288" s="230" t="s">
        <v>208</v>
      </c>
      <c r="E288" s="241" t="s">
        <v>19</v>
      </c>
      <c r="F288" s="242" t="s">
        <v>449</v>
      </c>
      <c r="G288" s="240"/>
      <c r="H288" s="243">
        <v>41.799999999999997</v>
      </c>
      <c r="I288" s="244"/>
      <c r="J288" s="240"/>
      <c r="K288" s="240"/>
      <c r="L288" s="245"/>
      <c r="M288" s="246"/>
      <c r="N288" s="247"/>
      <c r="O288" s="247"/>
      <c r="P288" s="247"/>
      <c r="Q288" s="247"/>
      <c r="R288" s="247"/>
      <c r="S288" s="247"/>
      <c r="T288" s="24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9" t="s">
        <v>208</v>
      </c>
      <c r="AU288" s="249" t="s">
        <v>136</v>
      </c>
      <c r="AV288" s="14" t="s">
        <v>136</v>
      </c>
      <c r="AW288" s="14" t="s">
        <v>33</v>
      </c>
      <c r="AX288" s="14" t="s">
        <v>72</v>
      </c>
      <c r="AY288" s="249" t="s">
        <v>127</v>
      </c>
    </row>
    <row r="289" s="15" customFormat="1">
      <c r="A289" s="15"/>
      <c r="B289" s="250"/>
      <c r="C289" s="251"/>
      <c r="D289" s="230" t="s">
        <v>208</v>
      </c>
      <c r="E289" s="252" t="s">
        <v>19</v>
      </c>
      <c r="F289" s="253" t="s">
        <v>218</v>
      </c>
      <c r="G289" s="251"/>
      <c r="H289" s="254">
        <v>90.599999999999994</v>
      </c>
      <c r="I289" s="255"/>
      <c r="J289" s="251"/>
      <c r="K289" s="251"/>
      <c r="L289" s="256"/>
      <c r="M289" s="257"/>
      <c r="N289" s="258"/>
      <c r="O289" s="258"/>
      <c r="P289" s="258"/>
      <c r="Q289" s="258"/>
      <c r="R289" s="258"/>
      <c r="S289" s="258"/>
      <c r="T289" s="259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0" t="s">
        <v>208</v>
      </c>
      <c r="AU289" s="260" t="s">
        <v>136</v>
      </c>
      <c r="AV289" s="15" t="s">
        <v>150</v>
      </c>
      <c r="AW289" s="15" t="s">
        <v>33</v>
      </c>
      <c r="AX289" s="15" t="s">
        <v>79</v>
      </c>
      <c r="AY289" s="260" t="s">
        <v>127</v>
      </c>
    </row>
    <row r="290" s="2" customFormat="1" ht="16.5" customHeight="1">
      <c r="A290" s="39"/>
      <c r="B290" s="40"/>
      <c r="C290" s="262" t="s">
        <v>450</v>
      </c>
      <c r="D290" s="262" t="s">
        <v>289</v>
      </c>
      <c r="E290" s="263" t="s">
        <v>451</v>
      </c>
      <c r="F290" s="264" t="s">
        <v>452</v>
      </c>
      <c r="G290" s="265" t="s">
        <v>221</v>
      </c>
      <c r="H290" s="266">
        <v>56.119999999999997</v>
      </c>
      <c r="I290" s="267"/>
      <c r="J290" s="268">
        <f>ROUND(I290*H290,2)</f>
        <v>0</v>
      </c>
      <c r="K290" s="264" t="s">
        <v>134</v>
      </c>
      <c r="L290" s="269"/>
      <c r="M290" s="270" t="s">
        <v>19</v>
      </c>
      <c r="N290" s="271" t="s">
        <v>44</v>
      </c>
      <c r="O290" s="85"/>
      <c r="P290" s="214">
        <f>O290*H290</f>
        <v>0</v>
      </c>
      <c r="Q290" s="214">
        <v>0.00029999999999999997</v>
      </c>
      <c r="R290" s="214">
        <f>Q290*H290</f>
        <v>0.016835999999999997</v>
      </c>
      <c r="S290" s="214">
        <v>0</v>
      </c>
      <c r="T290" s="215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16" t="s">
        <v>168</v>
      </c>
      <c r="AT290" s="216" t="s">
        <v>289</v>
      </c>
      <c r="AU290" s="216" t="s">
        <v>136</v>
      </c>
      <c r="AY290" s="18" t="s">
        <v>127</v>
      </c>
      <c r="BE290" s="217">
        <f>IF(N290="základní",J290,0)</f>
        <v>0</v>
      </c>
      <c r="BF290" s="217">
        <f>IF(N290="snížená",J290,0)</f>
        <v>0</v>
      </c>
      <c r="BG290" s="217">
        <f>IF(N290="zákl. přenesená",J290,0)</f>
        <v>0</v>
      </c>
      <c r="BH290" s="217">
        <f>IF(N290="sníž. přenesená",J290,0)</f>
        <v>0</v>
      </c>
      <c r="BI290" s="217">
        <f>IF(N290="nulová",J290,0)</f>
        <v>0</v>
      </c>
      <c r="BJ290" s="18" t="s">
        <v>136</v>
      </c>
      <c r="BK290" s="217">
        <f>ROUND(I290*H290,2)</f>
        <v>0</v>
      </c>
      <c r="BL290" s="18" t="s">
        <v>150</v>
      </c>
      <c r="BM290" s="216" t="s">
        <v>453</v>
      </c>
    </row>
    <row r="291" s="14" customFormat="1">
      <c r="A291" s="14"/>
      <c r="B291" s="239"/>
      <c r="C291" s="240"/>
      <c r="D291" s="230" t="s">
        <v>208</v>
      </c>
      <c r="E291" s="240"/>
      <c r="F291" s="242" t="s">
        <v>454</v>
      </c>
      <c r="G291" s="240"/>
      <c r="H291" s="243">
        <v>56.119999999999997</v>
      </c>
      <c r="I291" s="244"/>
      <c r="J291" s="240"/>
      <c r="K291" s="240"/>
      <c r="L291" s="245"/>
      <c r="M291" s="246"/>
      <c r="N291" s="247"/>
      <c r="O291" s="247"/>
      <c r="P291" s="247"/>
      <c r="Q291" s="247"/>
      <c r="R291" s="247"/>
      <c r="S291" s="247"/>
      <c r="T291" s="248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49" t="s">
        <v>208</v>
      </c>
      <c r="AU291" s="249" t="s">
        <v>136</v>
      </c>
      <c r="AV291" s="14" t="s">
        <v>136</v>
      </c>
      <c r="AW291" s="14" t="s">
        <v>4</v>
      </c>
      <c r="AX291" s="14" t="s">
        <v>79</v>
      </c>
      <c r="AY291" s="249" t="s">
        <v>127</v>
      </c>
    </row>
    <row r="292" s="2" customFormat="1" ht="16.5" customHeight="1">
      <c r="A292" s="39"/>
      <c r="B292" s="40"/>
      <c r="C292" s="262" t="s">
        <v>455</v>
      </c>
      <c r="D292" s="262" t="s">
        <v>289</v>
      </c>
      <c r="E292" s="263" t="s">
        <v>456</v>
      </c>
      <c r="F292" s="264" t="s">
        <v>457</v>
      </c>
      <c r="G292" s="265" t="s">
        <v>221</v>
      </c>
      <c r="H292" s="266">
        <v>48.07</v>
      </c>
      <c r="I292" s="267"/>
      <c r="J292" s="268">
        <f>ROUND(I292*H292,2)</f>
        <v>0</v>
      </c>
      <c r="K292" s="264" t="s">
        <v>134</v>
      </c>
      <c r="L292" s="269"/>
      <c r="M292" s="270" t="s">
        <v>19</v>
      </c>
      <c r="N292" s="271" t="s">
        <v>44</v>
      </c>
      <c r="O292" s="85"/>
      <c r="P292" s="214">
        <f>O292*H292</f>
        <v>0</v>
      </c>
      <c r="Q292" s="214">
        <v>0.00020000000000000001</v>
      </c>
      <c r="R292" s="214">
        <f>Q292*H292</f>
        <v>0.009614000000000001</v>
      </c>
      <c r="S292" s="214">
        <v>0</v>
      </c>
      <c r="T292" s="215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16" t="s">
        <v>168</v>
      </c>
      <c r="AT292" s="216" t="s">
        <v>289</v>
      </c>
      <c r="AU292" s="216" t="s">
        <v>136</v>
      </c>
      <c r="AY292" s="18" t="s">
        <v>127</v>
      </c>
      <c r="BE292" s="217">
        <f>IF(N292="základní",J292,0)</f>
        <v>0</v>
      </c>
      <c r="BF292" s="217">
        <f>IF(N292="snížená",J292,0)</f>
        <v>0</v>
      </c>
      <c r="BG292" s="217">
        <f>IF(N292="zákl. přenesená",J292,0)</f>
        <v>0</v>
      </c>
      <c r="BH292" s="217">
        <f>IF(N292="sníž. přenesená",J292,0)</f>
        <v>0</v>
      </c>
      <c r="BI292" s="217">
        <f>IF(N292="nulová",J292,0)</f>
        <v>0</v>
      </c>
      <c r="BJ292" s="18" t="s">
        <v>136</v>
      </c>
      <c r="BK292" s="217">
        <f>ROUND(I292*H292,2)</f>
        <v>0</v>
      </c>
      <c r="BL292" s="18" t="s">
        <v>150</v>
      </c>
      <c r="BM292" s="216" t="s">
        <v>458</v>
      </c>
    </row>
    <row r="293" s="14" customFormat="1">
      <c r="A293" s="14"/>
      <c r="B293" s="239"/>
      <c r="C293" s="240"/>
      <c r="D293" s="230" t="s">
        <v>208</v>
      </c>
      <c r="E293" s="240"/>
      <c r="F293" s="242" t="s">
        <v>459</v>
      </c>
      <c r="G293" s="240"/>
      <c r="H293" s="243">
        <v>48.07</v>
      </c>
      <c r="I293" s="244"/>
      <c r="J293" s="240"/>
      <c r="K293" s="240"/>
      <c r="L293" s="245"/>
      <c r="M293" s="246"/>
      <c r="N293" s="247"/>
      <c r="O293" s="247"/>
      <c r="P293" s="247"/>
      <c r="Q293" s="247"/>
      <c r="R293" s="247"/>
      <c r="S293" s="247"/>
      <c r="T293" s="24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9" t="s">
        <v>208</v>
      </c>
      <c r="AU293" s="249" t="s">
        <v>136</v>
      </c>
      <c r="AV293" s="14" t="s">
        <v>136</v>
      </c>
      <c r="AW293" s="14" t="s">
        <v>4</v>
      </c>
      <c r="AX293" s="14" t="s">
        <v>79</v>
      </c>
      <c r="AY293" s="249" t="s">
        <v>127</v>
      </c>
    </row>
    <row r="294" s="2" customFormat="1" ht="16.5" customHeight="1">
      <c r="A294" s="39"/>
      <c r="B294" s="40"/>
      <c r="C294" s="205" t="s">
        <v>460</v>
      </c>
      <c r="D294" s="205" t="s">
        <v>130</v>
      </c>
      <c r="E294" s="206" t="s">
        <v>461</v>
      </c>
      <c r="F294" s="207" t="s">
        <v>462</v>
      </c>
      <c r="G294" s="208" t="s">
        <v>205</v>
      </c>
      <c r="H294" s="209">
        <v>36.689999999999998</v>
      </c>
      <c r="I294" s="210"/>
      <c r="J294" s="211">
        <f>ROUND(I294*H294,2)</f>
        <v>0</v>
      </c>
      <c r="K294" s="207" t="s">
        <v>134</v>
      </c>
      <c r="L294" s="45"/>
      <c r="M294" s="212" t="s">
        <v>19</v>
      </c>
      <c r="N294" s="213" t="s">
        <v>44</v>
      </c>
      <c r="O294" s="85"/>
      <c r="P294" s="214">
        <f>O294*H294</f>
        <v>0</v>
      </c>
      <c r="Q294" s="214">
        <v>0.00018000000000000001</v>
      </c>
      <c r="R294" s="214">
        <f>Q294*H294</f>
        <v>0.0066042000000000002</v>
      </c>
      <c r="S294" s="214">
        <v>0</v>
      </c>
      <c r="T294" s="215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16" t="s">
        <v>150</v>
      </c>
      <c r="AT294" s="216" t="s">
        <v>130</v>
      </c>
      <c r="AU294" s="216" t="s">
        <v>136</v>
      </c>
      <c r="AY294" s="18" t="s">
        <v>127</v>
      </c>
      <c r="BE294" s="217">
        <f>IF(N294="základní",J294,0)</f>
        <v>0</v>
      </c>
      <c r="BF294" s="217">
        <f>IF(N294="snížená",J294,0)</f>
        <v>0</v>
      </c>
      <c r="BG294" s="217">
        <f>IF(N294="zákl. přenesená",J294,0)</f>
        <v>0</v>
      </c>
      <c r="BH294" s="217">
        <f>IF(N294="sníž. přenesená",J294,0)</f>
        <v>0</v>
      </c>
      <c r="BI294" s="217">
        <f>IF(N294="nulová",J294,0)</f>
        <v>0</v>
      </c>
      <c r="BJ294" s="18" t="s">
        <v>136</v>
      </c>
      <c r="BK294" s="217">
        <f>ROUND(I294*H294,2)</f>
        <v>0</v>
      </c>
      <c r="BL294" s="18" t="s">
        <v>150</v>
      </c>
      <c r="BM294" s="216" t="s">
        <v>463</v>
      </c>
    </row>
    <row r="295" s="2" customFormat="1">
      <c r="A295" s="39"/>
      <c r="B295" s="40"/>
      <c r="C295" s="41"/>
      <c r="D295" s="218" t="s">
        <v>138</v>
      </c>
      <c r="E295" s="41"/>
      <c r="F295" s="219" t="s">
        <v>464</v>
      </c>
      <c r="G295" s="41"/>
      <c r="H295" s="41"/>
      <c r="I295" s="220"/>
      <c r="J295" s="41"/>
      <c r="K295" s="41"/>
      <c r="L295" s="45"/>
      <c r="M295" s="221"/>
      <c r="N295" s="222"/>
      <c r="O295" s="85"/>
      <c r="P295" s="85"/>
      <c r="Q295" s="85"/>
      <c r="R295" s="85"/>
      <c r="S295" s="85"/>
      <c r="T295" s="86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138</v>
      </c>
      <c r="AU295" s="18" t="s">
        <v>136</v>
      </c>
    </row>
    <row r="296" s="2" customFormat="1">
      <c r="A296" s="39"/>
      <c r="B296" s="40"/>
      <c r="C296" s="41"/>
      <c r="D296" s="230" t="s">
        <v>282</v>
      </c>
      <c r="E296" s="41"/>
      <c r="F296" s="261" t="s">
        <v>465</v>
      </c>
      <c r="G296" s="41"/>
      <c r="H296" s="41"/>
      <c r="I296" s="220"/>
      <c r="J296" s="41"/>
      <c r="K296" s="41"/>
      <c r="L296" s="45"/>
      <c r="M296" s="221"/>
      <c r="N296" s="222"/>
      <c r="O296" s="85"/>
      <c r="P296" s="85"/>
      <c r="Q296" s="85"/>
      <c r="R296" s="85"/>
      <c r="S296" s="85"/>
      <c r="T296" s="86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282</v>
      </c>
      <c r="AU296" s="18" t="s">
        <v>136</v>
      </c>
    </row>
    <row r="297" s="13" customFormat="1">
      <c r="A297" s="13"/>
      <c r="B297" s="228"/>
      <c r="C297" s="229"/>
      <c r="D297" s="230" t="s">
        <v>208</v>
      </c>
      <c r="E297" s="231" t="s">
        <v>19</v>
      </c>
      <c r="F297" s="232" t="s">
        <v>298</v>
      </c>
      <c r="G297" s="229"/>
      <c r="H297" s="231" t="s">
        <v>19</v>
      </c>
      <c r="I297" s="233"/>
      <c r="J297" s="229"/>
      <c r="K297" s="229"/>
      <c r="L297" s="234"/>
      <c r="M297" s="235"/>
      <c r="N297" s="236"/>
      <c r="O297" s="236"/>
      <c r="P297" s="236"/>
      <c r="Q297" s="236"/>
      <c r="R297" s="236"/>
      <c r="S297" s="236"/>
      <c r="T297" s="23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8" t="s">
        <v>208</v>
      </c>
      <c r="AU297" s="238" t="s">
        <v>136</v>
      </c>
      <c r="AV297" s="13" t="s">
        <v>79</v>
      </c>
      <c r="AW297" s="13" t="s">
        <v>33</v>
      </c>
      <c r="AX297" s="13" t="s">
        <v>72</v>
      </c>
      <c r="AY297" s="238" t="s">
        <v>127</v>
      </c>
    </row>
    <row r="298" s="14" customFormat="1">
      <c r="A298" s="14"/>
      <c r="B298" s="239"/>
      <c r="C298" s="240"/>
      <c r="D298" s="230" t="s">
        <v>208</v>
      </c>
      <c r="E298" s="241" t="s">
        <v>19</v>
      </c>
      <c r="F298" s="242" t="s">
        <v>299</v>
      </c>
      <c r="G298" s="240"/>
      <c r="H298" s="243">
        <v>36.689999999999998</v>
      </c>
      <c r="I298" s="244"/>
      <c r="J298" s="240"/>
      <c r="K298" s="240"/>
      <c r="L298" s="245"/>
      <c r="M298" s="246"/>
      <c r="N298" s="247"/>
      <c r="O298" s="247"/>
      <c r="P298" s="247"/>
      <c r="Q298" s="247"/>
      <c r="R298" s="247"/>
      <c r="S298" s="247"/>
      <c r="T298" s="24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9" t="s">
        <v>208</v>
      </c>
      <c r="AU298" s="249" t="s">
        <v>136</v>
      </c>
      <c r="AV298" s="14" t="s">
        <v>136</v>
      </c>
      <c r="AW298" s="14" t="s">
        <v>33</v>
      </c>
      <c r="AX298" s="14" t="s">
        <v>79</v>
      </c>
      <c r="AY298" s="249" t="s">
        <v>127</v>
      </c>
    </row>
    <row r="299" s="2" customFormat="1" ht="16.5" customHeight="1">
      <c r="A299" s="39"/>
      <c r="B299" s="40"/>
      <c r="C299" s="205" t="s">
        <v>466</v>
      </c>
      <c r="D299" s="205" t="s">
        <v>130</v>
      </c>
      <c r="E299" s="206" t="s">
        <v>467</v>
      </c>
      <c r="F299" s="207" t="s">
        <v>468</v>
      </c>
      <c r="G299" s="208" t="s">
        <v>205</v>
      </c>
      <c r="H299" s="209">
        <v>36.689999999999998</v>
      </c>
      <c r="I299" s="210"/>
      <c r="J299" s="211">
        <f>ROUND(I299*H299,2)</f>
        <v>0</v>
      </c>
      <c r="K299" s="207" t="s">
        <v>134</v>
      </c>
      <c r="L299" s="45"/>
      <c r="M299" s="212" t="s">
        <v>19</v>
      </c>
      <c r="N299" s="213" t="s">
        <v>44</v>
      </c>
      <c r="O299" s="85"/>
      <c r="P299" s="214">
        <f>O299*H299</f>
        <v>0</v>
      </c>
      <c r="Q299" s="214">
        <v>0.0038</v>
      </c>
      <c r="R299" s="214">
        <f>Q299*H299</f>
        <v>0.13942199999999999</v>
      </c>
      <c r="S299" s="214">
        <v>0</v>
      </c>
      <c r="T299" s="215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16" t="s">
        <v>150</v>
      </c>
      <c r="AT299" s="216" t="s">
        <v>130</v>
      </c>
      <c r="AU299" s="216" t="s">
        <v>136</v>
      </c>
      <c r="AY299" s="18" t="s">
        <v>127</v>
      </c>
      <c r="BE299" s="217">
        <f>IF(N299="základní",J299,0)</f>
        <v>0</v>
      </c>
      <c r="BF299" s="217">
        <f>IF(N299="snížená",J299,0)</f>
        <v>0</v>
      </c>
      <c r="BG299" s="217">
        <f>IF(N299="zákl. přenesená",J299,0)</f>
        <v>0</v>
      </c>
      <c r="BH299" s="217">
        <f>IF(N299="sníž. přenesená",J299,0)</f>
        <v>0</v>
      </c>
      <c r="BI299" s="217">
        <f>IF(N299="nulová",J299,0)</f>
        <v>0</v>
      </c>
      <c r="BJ299" s="18" t="s">
        <v>136</v>
      </c>
      <c r="BK299" s="217">
        <f>ROUND(I299*H299,2)</f>
        <v>0</v>
      </c>
      <c r="BL299" s="18" t="s">
        <v>150</v>
      </c>
      <c r="BM299" s="216" t="s">
        <v>469</v>
      </c>
    </row>
    <row r="300" s="2" customFormat="1">
      <c r="A300" s="39"/>
      <c r="B300" s="40"/>
      <c r="C300" s="41"/>
      <c r="D300" s="218" t="s">
        <v>138</v>
      </c>
      <c r="E300" s="41"/>
      <c r="F300" s="219" t="s">
        <v>470</v>
      </c>
      <c r="G300" s="41"/>
      <c r="H300" s="41"/>
      <c r="I300" s="220"/>
      <c r="J300" s="41"/>
      <c r="K300" s="41"/>
      <c r="L300" s="45"/>
      <c r="M300" s="221"/>
      <c r="N300" s="222"/>
      <c r="O300" s="85"/>
      <c r="P300" s="85"/>
      <c r="Q300" s="85"/>
      <c r="R300" s="85"/>
      <c r="S300" s="85"/>
      <c r="T300" s="86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138</v>
      </c>
      <c r="AU300" s="18" t="s">
        <v>136</v>
      </c>
    </row>
    <row r="301" s="2" customFormat="1">
      <c r="A301" s="39"/>
      <c r="B301" s="40"/>
      <c r="C301" s="41"/>
      <c r="D301" s="230" t="s">
        <v>282</v>
      </c>
      <c r="E301" s="41"/>
      <c r="F301" s="261" t="s">
        <v>471</v>
      </c>
      <c r="G301" s="41"/>
      <c r="H301" s="41"/>
      <c r="I301" s="220"/>
      <c r="J301" s="41"/>
      <c r="K301" s="41"/>
      <c r="L301" s="45"/>
      <c r="M301" s="221"/>
      <c r="N301" s="222"/>
      <c r="O301" s="85"/>
      <c r="P301" s="85"/>
      <c r="Q301" s="85"/>
      <c r="R301" s="85"/>
      <c r="S301" s="85"/>
      <c r="T301" s="86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282</v>
      </c>
      <c r="AU301" s="18" t="s">
        <v>136</v>
      </c>
    </row>
    <row r="302" s="2" customFormat="1" ht="16.5" customHeight="1">
      <c r="A302" s="39"/>
      <c r="B302" s="40"/>
      <c r="C302" s="205" t="s">
        <v>472</v>
      </c>
      <c r="D302" s="205" t="s">
        <v>130</v>
      </c>
      <c r="E302" s="206" t="s">
        <v>473</v>
      </c>
      <c r="F302" s="207" t="s">
        <v>474</v>
      </c>
      <c r="G302" s="208" t="s">
        <v>205</v>
      </c>
      <c r="H302" s="209">
        <v>417.59500000000003</v>
      </c>
      <c r="I302" s="210"/>
      <c r="J302" s="211">
        <f>ROUND(I302*H302,2)</f>
        <v>0</v>
      </c>
      <c r="K302" s="207" t="s">
        <v>134</v>
      </c>
      <c r="L302" s="45"/>
      <c r="M302" s="212" t="s">
        <v>19</v>
      </c>
      <c r="N302" s="213" t="s">
        <v>44</v>
      </c>
      <c r="O302" s="85"/>
      <c r="P302" s="214">
        <f>O302*H302</f>
        <v>0</v>
      </c>
      <c r="Q302" s="214">
        <v>0.00013999999999999999</v>
      </c>
      <c r="R302" s="214">
        <f>Q302*H302</f>
        <v>0.058463299999999996</v>
      </c>
      <c r="S302" s="214">
        <v>0</v>
      </c>
      <c r="T302" s="215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16" t="s">
        <v>150</v>
      </c>
      <c r="AT302" s="216" t="s">
        <v>130</v>
      </c>
      <c r="AU302" s="216" t="s">
        <v>136</v>
      </c>
      <c r="AY302" s="18" t="s">
        <v>127</v>
      </c>
      <c r="BE302" s="217">
        <f>IF(N302="základní",J302,0)</f>
        <v>0</v>
      </c>
      <c r="BF302" s="217">
        <f>IF(N302="snížená",J302,0)</f>
        <v>0</v>
      </c>
      <c r="BG302" s="217">
        <f>IF(N302="zákl. přenesená",J302,0)</f>
        <v>0</v>
      </c>
      <c r="BH302" s="217">
        <f>IF(N302="sníž. přenesená",J302,0)</f>
        <v>0</v>
      </c>
      <c r="BI302" s="217">
        <f>IF(N302="nulová",J302,0)</f>
        <v>0</v>
      </c>
      <c r="BJ302" s="18" t="s">
        <v>136</v>
      </c>
      <c r="BK302" s="217">
        <f>ROUND(I302*H302,2)</f>
        <v>0</v>
      </c>
      <c r="BL302" s="18" t="s">
        <v>150</v>
      </c>
      <c r="BM302" s="216" t="s">
        <v>475</v>
      </c>
    </row>
    <row r="303" s="2" customFormat="1">
      <c r="A303" s="39"/>
      <c r="B303" s="40"/>
      <c r="C303" s="41"/>
      <c r="D303" s="218" t="s">
        <v>138</v>
      </c>
      <c r="E303" s="41"/>
      <c r="F303" s="219" t="s">
        <v>476</v>
      </c>
      <c r="G303" s="41"/>
      <c r="H303" s="41"/>
      <c r="I303" s="220"/>
      <c r="J303" s="41"/>
      <c r="K303" s="41"/>
      <c r="L303" s="45"/>
      <c r="M303" s="221"/>
      <c r="N303" s="222"/>
      <c r="O303" s="85"/>
      <c r="P303" s="85"/>
      <c r="Q303" s="85"/>
      <c r="R303" s="85"/>
      <c r="S303" s="85"/>
      <c r="T303" s="86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138</v>
      </c>
      <c r="AU303" s="18" t="s">
        <v>136</v>
      </c>
    </row>
    <row r="304" s="2" customFormat="1">
      <c r="A304" s="39"/>
      <c r="B304" s="40"/>
      <c r="C304" s="41"/>
      <c r="D304" s="230" t="s">
        <v>282</v>
      </c>
      <c r="E304" s="41"/>
      <c r="F304" s="261" t="s">
        <v>465</v>
      </c>
      <c r="G304" s="41"/>
      <c r="H304" s="41"/>
      <c r="I304" s="220"/>
      <c r="J304" s="41"/>
      <c r="K304" s="41"/>
      <c r="L304" s="45"/>
      <c r="M304" s="221"/>
      <c r="N304" s="222"/>
      <c r="O304" s="85"/>
      <c r="P304" s="85"/>
      <c r="Q304" s="85"/>
      <c r="R304" s="85"/>
      <c r="S304" s="85"/>
      <c r="T304" s="86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282</v>
      </c>
      <c r="AU304" s="18" t="s">
        <v>136</v>
      </c>
    </row>
    <row r="305" s="14" customFormat="1">
      <c r="A305" s="14"/>
      <c r="B305" s="239"/>
      <c r="C305" s="240"/>
      <c r="D305" s="230" t="s">
        <v>208</v>
      </c>
      <c r="E305" s="241" t="s">
        <v>19</v>
      </c>
      <c r="F305" s="242" t="s">
        <v>477</v>
      </c>
      <c r="G305" s="240"/>
      <c r="H305" s="243">
        <v>417.59500000000003</v>
      </c>
      <c r="I305" s="244"/>
      <c r="J305" s="240"/>
      <c r="K305" s="240"/>
      <c r="L305" s="245"/>
      <c r="M305" s="246"/>
      <c r="N305" s="247"/>
      <c r="O305" s="247"/>
      <c r="P305" s="247"/>
      <c r="Q305" s="247"/>
      <c r="R305" s="247"/>
      <c r="S305" s="247"/>
      <c r="T305" s="24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49" t="s">
        <v>208</v>
      </c>
      <c r="AU305" s="249" t="s">
        <v>136</v>
      </c>
      <c r="AV305" s="14" t="s">
        <v>136</v>
      </c>
      <c r="AW305" s="14" t="s">
        <v>33</v>
      </c>
      <c r="AX305" s="14" t="s">
        <v>79</v>
      </c>
      <c r="AY305" s="249" t="s">
        <v>127</v>
      </c>
    </row>
    <row r="306" s="2" customFormat="1" ht="24.15" customHeight="1">
      <c r="A306" s="39"/>
      <c r="B306" s="40"/>
      <c r="C306" s="205" t="s">
        <v>478</v>
      </c>
      <c r="D306" s="205" t="s">
        <v>130</v>
      </c>
      <c r="E306" s="206" t="s">
        <v>479</v>
      </c>
      <c r="F306" s="207" t="s">
        <v>480</v>
      </c>
      <c r="G306" s="208" t="s">
        <v>205</v>
      </c>
      <c r="H306" s="209">
        <v>417.59500000000003</v>
      </c>
      <c r="I306" s="210"/>
      <c r="J306" s="211">
        <f>ROUND(I306*H306,2)</f>
        <v>0</v>
      </c>
      <c r="K306" s="207" t="s">
        <v>134</v>
      </c>
      <c r="L306" s="45"/>
      <c r="M306" s="212" t="s">
        <v>19</v>
      </c>
      <c r="N306" s="213" t="s">
        <v>44</v>
      </c>
      <c r="O306" s="85"/>
      <c r="P306" s="214">
        <f>O306*H306</f>
        <v>0</v>
      </c>
      <c r="Q306" s="214">
        <v>0.0028500000000000001</v>
      </c>
      <c r="R306" s="214">
        <f>Q306*H306</f>
        <v>1.1901457500000001</v>
      </c>
      <c r="S306" s="214">
        <v>0</v>
      </c>
      <c r="T306" s="215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16" t="s">
        <v>150</v>
      </c>
      <c r="AT306" s="216" t="s">
        <v>130</v>
      </c>
      <c r="AU306" s="216" t="s">
        <v>136</v>
      </c>
      <c r="AY306" s="18" t="s">
        <v>127</v>
      </c>
      <c r="BE306" s="217">
        <f>IF(N306="základní",J306,0)</f>
        <v>0</v>
      </c>
      <c r="BF306" s="217">
        <f>IF(N306="snížená",J306,0)</f>
        <v>0</v>
      </c>
      <c r="BG306" s="217">
        <f>IF(N306="zákl. přenesená",J306,0)</f>
        <v>0</v>
      </c>
      <c r="BH306" s="217">
        <f>IF(N306="sníž. přenesená",J306,0)</f>
        <v>0</v>
      </c>
      <c r="BI306" s="217">
        <f>IF(N306="nulová",J306,0)</f>
        <v>0</v>
      </c>
      <c r="BJ306" s="18" t="s">
        <v>136</v>
      </c>
      <c r="BK306" s="217">
        <f>ROUND(I306*H306,2)</f>
        <v>0</v>
      </c>
      <c r="BL306" s="18" t="s">
        <v>150</v>
      </c>
      <c r="BM306" s="216" t="s">
        <v>481</v>
      </c>
    </row>
    <row r="307" s="2" customFormat="1">
      <c r="A307" s="39"/>
      <c r="B307" s="40"/>
      <c r="C307" s="41"/>
      <c r="D307" s="218" t="s">
        <v>138</v>
      </c>
      <c r="E307" s="41"/>
      <c r="F307" s="219" t="s">
        <v>482</v>
      </c>
      <c r="G307" s="41"/>
      <c r="H307" s="41"/>
      <c r="I307" s="220"/>
      <c r="J307" s="41"/>
      <c r="K307" s="41"/>
      <c r="L307" s="45"/>
      <c r="M307" s="221"/>
      <c r="N307" s="222"/>
      <c r="O307" s="85"/>
      <c r="P307" s="85"/>
      <c r="Q307" s="85"/>
      <c r="R307" s="85"/>
      <c r="S307" s="85"/>
      <c r="T307" s="86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138</v>
      </c>
      <c r="AU307" s="18" t="s">
        <v>136</v>
      </c>
    </row>
    <row r="308" s="2" customFormat="1">
      <c r="A308" s="39"/>
      <c r="B308" s="40"/>
      <c r="C308" s="41"/>
      <c r="D308" s="230" t="s">
        <v>282</v>
      </c>
      <c r="E308" s="41"/>
      <c r="F308" s="261" t="s">
        <v>483</v>
      </c>
      <c r="G308" s="41"/>
      <c r="H308" s="41"/>
      <c r="I308" s="220"/>
      <c r="J308" s="41"/>
      <c r="K308" s="41"/>
      <c r="L308" s="45"/>
      <c r="M308" s="221"/>
      <c r="N308" s="222"/>
      <c r="O308" s="85"/>
      <c r="P308" s="85"/>
      <c r="Q308" s="85"/>
      <c r="R308" s="85"/>
      <c r="S308" s="85"/>
      <c r="T308" s="86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282</v>
      </c>
      <c r="AU308" s="18" t="s">
        <v>136</v>
      </c>
    </row>
    <row r="309" s="2" customFormat="1" ht="16.5" customHeight="1">
      <c r="A309" s="39"/>
      <c r="B309" s="40"/>
      <c r="C309" s="205" t="s">
        <v>484</v>
      </c>
      <c r="D309" s="205" t="s">
        <v>130</v>
      </c>
      <c r="E309" s="206" t="s">
        <v>485</v>
      </c>
      <c r="F309" s="207" t="s">
        <v>486</v>
      </c>
      <c r="G309" s="208" t="s">
        <v>487</v>
      </c>
      <c r="H309" s="209">
        <v>6</v>
      </c>
      <c r="I309" s="210"/>
      <c r="J309" s="211">
        <f>ROUND(I309*H309,2)</f>
        <v>0</v>
      </c>
      <c r="K309" s="207" t="s">
        <v>134</v>
      </c>
      <c r="L309" s="45"/>
      <c r="M309" s="212" t="s">
        <v>19</v>
      </c>
      <c r="N309" s="213" t="s">
        <v>44</v>
      </c>
      <c r="O309" s="85"/>
      <c r="P309" s="214">
        <f>O309*H309</f>
        <v>0</v>
      </c>
      <c r="Q309" s="214">
        <v>0</v>
      </c>
      <c r="R309" s="214">
        <f>Q309*H309</f>
        <v>0</v>
      </c>
      <c r="S309" s="214">
        <v>0</v>
      </c>
      <c r="T309" s="215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16" t="s">
        <v>150</v>
      </c>
      <c r="AT309" s="216" t="s">
        <v>130</v>
      </c>
      <c r="AU309" s="216" t="s">
        <v>136</v>
      </c>
      <c r="AY309" s="18" t="s">
        <v>127</v>
      </c>
      <c r="BE309" s="217">
        <f>IF(N309="základní",J309,0)</f>
        <v>0</v>
      </c>
      <c r="BF309" s="217">
        <f>IF(N309="snížená",J309,0)</f>
        <v>0</v>
      </c>
      <c r="BG309" s="217">
        <f>IF(N309="zákl. přenesená",J309,0)</f>
        <v>0</v>
      </c>
      <c r="BH309" s="217">
        <f>IF(N309="sníž. přenesená",J309,0)</f>
        <v>0</v>
      </c>
      <c r="BI309" s="217">
        <f>IF(N309="nulová",J309,0)</f>
        <v>0</v>
      </c>
      <c r="BJ309" s="18" t="s">
        <v>136</v>
      </c>
      <c r="BK309" s="217">
        <f>ROUND(I309*H309,2)</f>
        <v>0</v>
      </c>
      <c r="BL309" s="18" t="s">
        <v>150</v>
      </c>
      <c r="BM309" s="216" t="s">
        <v>488</v>
      </c>
    </row>
    <row r="310" s="2" customFormat="1">
      <c r="A310" s="39"/>
      <c r="B310" s="40"/>
      <c r="C310" s="41"/>
      <c r="D310" s="218" t="s">
        <v>138</v>
      </c>
      <c r="E310" s="41"/>
      <c r="F310" s="219" t="s">
        <v>489</v>
      </c>
      <c r="G310" s="41"/>
      <c r="H310" s="41"/>
      <c r="I310" s="220"/>
      <c r="J310" s="41"/>
      <c r="K310" s="41"/>
      <c r="L310" s="45"/>
      <c r="M310" s="221"/>
      <c r="N310" s="222"/>
      <c r="O310" s="85"/>
      <c r="P310" s="85"/>
      <c r="Q310" s="85"/>
      <c r="R310" s="85"/>
      <c r="S310" s="85"/>
      <c r="T310" s="86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138</v>
      </c>
      <c r="AU310" s="18" t="s">
        <v>136</v>
      </c>
    </row>
    <row r="311" s="2" customFormat="1" ht="16.5" customHeight="1">
      <c r="A311" s="39"/>
      <c r="B311" s="40"/>
      <c r="C311" s="262" t="s">
        <v>490</v>
      </c>
      <c r="D311" s="262" t="s">
        <v>289</v>
      </c>
      <c r="E311" s="263" t="s">
        <v>491</v>
      </c>
      <c r="F311" s="264" t="s">
        <v>492</v>
      </c>
      <c r="G311" s="265" t="s">
        <v>487</v>
      </c>
      <c r="H311" s="266">
        <v>6</v>
      </c>
      <c r="I311" s="267"/>
      <c r="J311" s="268">
        <f>ROUND(I311*H311,2)</f>
        <v>0</v>
      </c>
      <c r="K311" s="264" t="s">
        <v>134</v>
      </c>
      <c r="L311" s="269"/>
      <c r="M311" s="270" t="s">
        <v>19</v>
      </c>
      <c r="N311" s="271" t="s">
        <v>44</v>
      </c>
      <c r="O311" s="85"/>
      <c r="P311" s="214">
        <f>O311*H311</f>
        <v>0</v>
      </c>
      <c r="Q311" s="214">
        <v>3.0000000000000001E-05</v>
      </c>
      <c r="R311" s="214">
        <f>Q311*H311</f>
        <v>0.00018000000000000001</v>
      </c>
      <c r="S311" s="214">
        <v>0</v>
      </c>
      <c r="T311" s="215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16" t="s">
        <v>168</v>
      </c>
      <c r="AT311" s="216" t="s">
        <v>289</v>
      </c>
      <c r="AU311" s="216" t="s">
        <v>136</v>
      </c>
      <c r="AY311" s="18" t="s">
        <v>127</v>
      </c>
      <c r="BE311" s="217">
        <f>IF(N311="základní",J311,0)</f>
        <v>0</v>
      </c>
      <c r="BF311" s="217">
        <f>IF(N311="snížená",J311,0)</f>
        <v>0</v>
      </c>
      <c r="BG311" s="217">
        <f>IF(N311="zákl. přenesená",J311,0)</f>
        <v>0</v>
      </c>
      <c r="BH311" s="217">
        <f>IF(N311="sníž. přenesená",J311,0)</f>
        <v>0</v>
      </c>
      <c r="BI311" s="217">
        <f>IF(N311="nulová",J311,0)</f>
        <v>0</v>
      </c>
      <c r="BJ311" s="18" t="s">
        <v>136</v>
      </c>
      <c r="BK311" s="217">
        <f>ROUND(I311*H311,2)</f>
        <v>0</v>
      </c>
      <c r="BL311" s="18" t="s">
        <v>150</v>
      </c>
      <c r="BM311" s="216" t="s">
        <v>493</v>
      </c>
    </row>
    <row r="312" s="12" customFormat="1" ht="22.8" customHeight="1">
      <c r="A312" s="12"/>
      <c r="B312" s="189"/>
      <c r="C312" s="190"/>
      <c r="D312" s="191" t="s">
        <v>71</v>
      </c>
      <c r="E312" s="203" t="s">
        <v>175</v>
      </c>
      <c r="F312" s="203" t="s">
        <v>494</v>
      </c>
      <c r="G312" s="190"/>
      <c r="H312" s="190"/>
      <c r="I312" s="193"/>
      <c r="J312" s="204">
        <f>BK312</f>
        <v>0</v>
      </c>
      <c r="K312" s="190"/>
      <c r="L312" s="195"/>
      <c r="M312" s="196"/>
      <c r="N312" s="197"/>
      <c r="O312" s="197"/>
      <c r="P312" s="198">
        <f>SUM(P313:P398)</f>
        <v>0</v>
      </c>
      <c r="Q312" s="197"/>
      <c r="R312" s="198">
        <f>SUM(R313:R398)</f>
        <v>0.025984</v>
      </c>
      <c r="S312" s="197"/>
      <c r="T312" s="199">
        <f>SUM(T313:T398)</f>
        <v>13.993057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00" t="s">
        <v>79</v>
      </c>
      <c r="AT312" s="201" t="s">
        <v>71</v>
      </c>
      <c r="AU312" s="201" t="s">
        <v>79</v>
      </c>
      <c r="AY312" s="200" t="s">
        <v>127</v>
      </c>
      <c r="BK312" s="202">
        <f>SUM(BK313:BK398)</f>
        <v>0</v>
      </c>
    </row>
    <row r="313" s="2" customFormat="1" ht="24.15" customHeight="1">
      <c r="A313" s="39"/>
      <c r="B313" s="40"/>
      <c r="C313" s="205" t="s">
        <v>495</v>
      </c>
      <c r="D313" s="205" t="s">
        <v>130</v>
      </c>
      <c r="E313" s="206" t="s">
        <v>496</v>
      </c>
      <c r="F313" s="207" t="s">
        <v>497</v>
      </c>
      <c r="G313" s="208" t="s">
        <v>205</v>
      </c>
      <c r="H313" s="209">
        <v>170.791</v>
      </c>
      <c r="I313" s="210"/>
      <c r="J313" s="211">
        <f>ROUND(I313*H313,2)</f>
        <v>0</v>
      </c>
      <c r="K313" s="207" t="s">
        <v>134</v>
      </c>
      <c r="L313" s="45"/>
      <c r="M313" s="212" t="s">
        <v>19</v>
      </c>
      <c r="N313" s="213" t="s">
        <v>44</v>
      </c>
      <c r="O313" s="85"/>
      <c r="P313" s="214">
        <f>O313*H313</f>
        <v>0</v>
      </c>
      <c r="Q313" s="214">
        <v>0</v>
      </c>
      <c r="R313" s="214">
        <f>Q313*H313</f>
        <v>0</v>
      </c>
      <c r="S313" s="214">
        <v>0.012999999999999999</v>
      </c>
      <c r="T313" s="215">
        <f>S313*H313</f>
        <v>2.2202829999999998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16" t="s">
        <v>150</v>
      </c>
      <c r="AT313" s="216" t="s">
        <v>130</v>
      </c>
      <c r="AU313" s="216" t="s">
        <v>136</v>
      </c>
      <c r="AY313" s="18" t="s">
        <v>127</v>
      </c>
      <c r="BE313" s="217">
        <f>IF(N313="základní",J313,0)</f>
        <v>0</v>
      </c>
      <c r="BF313" s="217">
        <f>IF(N313="snížená",J313,0)</f>
        <v>0</v>
      </c>
      <c r="BG313" s="217">
        <f>IF(N313="zákl. přenesená",J313,0)</f>
        <v>0</v>
      </c>
      <c r="BH313" s="217">
        <f>IF(N313="sníž. přenesená",J313,0)</f>
        <v>0</v>
      </c>
      <c r="BI313" s="217">
        <f>IF(N313="nulová",J313,0)</f>
        <v>0</v>
      </c>
      <c r="BJ313" s="18" t="s">
        <v>136</v>
      </c>
      <c r="BK313" s="217">
        <f>ROUND(I313*H313,2)</f>
        <v>0</v>
      </c>
      <c r="BL313" s="18" t="s">
        <v>150</v>
      </c>
      <c r="BM313" s="216" t="s">
        <v>498</v>
      </c>
    </row>
    <row r="314" s="2" customFormat="1">
      <c r="A314" s="39"/>
      <c r="B314" s="40"/>
      <c r="C314" s="41"/>
      <c r="D314" s="218" t="s">
        <v>138</v>
      </c>
      <c r="E314" s="41"/>
      <c r="F314" s="219" t="s">
        <v>499</v>
      </c>
      <c r="G314" s="41"/>
      <c r="H314" s="41"/>
      <c r="I314" s="220"/>
      <c r="J314" s="41"/>
      <c r="K314" s="41"/>
      <c r="L314" s="45"/>
      <c r="M314" s="221"/>
      <c r="N314" s="222"/>
      <c r="O314" s="85"/>
      <c r="P314" s="85"/>
      <c r="Q314" s="85"/>
      <c r="R314" s="85"/>
      <c r="S314" s="85"/>
      <c r="T314" s="86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138</v>
      </c>
      <c r="AU314" s="18" t="s">
        <v>136</v>
      </c>
    </row>
    <row r="315" s="13" customFormat="1">
      <c r="A315" s="13"/>
      <c r="B315" s="228"/>
      <c r="C315" s="229"/>
      <c r="D315" s="230" t="s">
        <v>208</v>
      </c>
      <c r="E315" s="231" t="s">
        <v>19</v>
      </c>
      <c r="F315" s="232" t="s">
        <v>298</v>
      </c>
      <c r="G315" s="229"/>
      <c r="H315" s="231" t="s">
        <v>19</v>
      </c>
      <c r="I315" s="233"/>
      <c r="J315" s="229"/>
      <c r="K315" s="229"/>
      <c r="L315" s="234"/>
      <c r="M315" s="235"/>
      <c r="N315" s="236"/>
      <c r="O315" s="236"/>
      <c r="P315" s="236"/>
      <c r="Q315" s="236"/>
      <c r="R315" s="236"/>
      <c r="S315" s="236"/>
      <c r="T315" s="23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8" t="s">
        <v>208</v>
      </c>
      <c r="AU315" s="238" t="s">
        <v>136</v>
      </c>
      <c r="AV315" s="13" t="s">
        <v>79</v>
      </c>
      <c r="AW315" s="13" t="s">
        <v>33</v>
      </c>
      <c r="AX315" s="13" t="s">
        <v>72</v>
      </c>
      <c r="AY315" s="238" t="s">
        <v>127</v>
      </c>
    </row>
    <row r="316" s="14" customFormat="1">
      <c r="A316" s="14"/>
      <c r="B316" s="239"/>
      <c r="C316" s="240"/>
      <c r="D316" s="230" t="s">
        <v>208</v>
      </c>
      <c r="E316" s="241" t="s">
        <v>19</v>
      </c>
      <c r="F316" s="242" t="s">
        <v>299</v>
      </c>
      <c r="G316" s="240"/>
      <c r="H316" s="243">
        <v>36.689999999999998</v>
      </c>
      <c r="I316" s="244"/>
      <c r="J316" s="240"/>
      <c r="K316" s="240"/>
      <c r="L316" s="245"/>
      <c r="M316" s="246"/>
      <c r="N316" s="247"/>
      <c r="O316" s="247"/>
      <c r="P316" s="247"/>
      <c r="Q316" s="247"/>
      <c r="R316" s="247"/>
      <c r="S316" s="247"/>
      <c r="T316" s="248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49" t="s">
        <v>208</v>
      </c>
      <c r="AU316" s="249" t="s">
        <v>136</v>
      </c>
      <c r="AV316" s="14" t="s">
        <v>136</v>
      </c>
      <c r="AW316" s="14" t="s">
        <v>33</v>
      </c>
      <c r="AX316" s="14" t="s">
        <v>72</v>
      </c>
      <c r="AY316" s="249" t="s">
        <v>127</v>
      </c>
    </row>
    <row r="317" s="13" customFormat="1">
      <c r="A317" s="13"/>
      <c r="B317" s="228"/>
      <c r="C317" s="229"/>
      <c r="D317" s="230" t="s">
        <v>208</v>
      </c>
      <c r="E317" s="231" t="s">
        <v>19</v>
      </c>
      <c r="F317" s="232" t="s">
        <v>500</v>
      </c>
      <c r="G317" s="229"/>
      <c r="H317" s="231" t="s">
        <v>19</v>
      </c>
      <c r="I317" s="233"/>
      <c r="J317" s="229"/>
      <c r="K317" s="229"/>
      <c r="L317" s="234"/>
      <c r="M317" s="235"/>
      <c r="N317" s="236"/>
      <c r="O317" s="236"/>
      <c r="P317" s="236"/>
      <c r="Q317" s="236"/>
      <c r="R317" s="236"/>
      <c r="S317" s="236"/>
      <c r="T317" s="23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8" t="s">
        <v>208</v>
      </c>
      <c r="AU317" s="238" t="s">
        <v>136</v>
      </c>
      <c r="AV317" s="13" t="s">
        <v>79</v>
      </c>
      <c r="AW317" s="13" t="s">
        <v>33</v>
      </c>
      <c r="AX317" s="13" t="s">
        <v>72</v>
      </c>
      <c r="AY317" s="238" t="s">
        <v>127</v>
      </c>
    </row>
    <row r="318" s="14" customFormat="1">
      <c r="A318" s="14"/>
      <c r="B318" s="239"/>
      <c r="C318" s="240"/>
      <c r="D318" s="230" t="s">
        <v>208</v>
      </c>
      <c r="E318" s="241" t="s">
        <v>19</v>
      </c>
      <c r="F318" s="242" t="s">
        <v>255</v>
      </c>
      <c r="G318" s="240"/>
      <c r="H318" s="243">
        <v>50.387999999999998</v>
      </c>
      <c r="I318" s="244"/>
      <c r="J318" s="240"/>
      <c r="K318" s="240"/>
      <c r="L318" s="245"/>
      <c r="M318" s="246"/>
      <c r="N318" s="247"/>
      <c r="O318" s="247"/>
      <c r="P318" s="247"/>
      <c r="Q318" s="247"/>
      <c r="R318" s="247"/>
      <c r="S318" s="247"/>
      <c r="T318" s="24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49" t="s">
        <v>208</v>
      </c>
      <c r="AU318" s="249" t="s">
        <v>136</v>
      </c>
      <c r="AV318" s="14" t="s">
        <v>136</v>
      </c>
      <c r="AW318" s="14" t="s">
        <v>33</v>
      </c>
      <c r="AX318" s="14" t="s">
        <v>72</v>
      </c>
      <c r="AY318" s="249" t="s">
        <v>127</v>
      </c>
    </row>
    <row r="319" s="14" customFormat="1">
      <c r="A319" s="14"/>
      <c r="B319" s="239"/>
      <c r="C319" s="240"/>
      <c r="D319" s="230" t="s">
        <v>208</v>
      </c>
      <c r="E319" s="241" t="s">
        <v>19</v>
      </c>
      <c r="F319" s="242" t="s">
        <v>501</v>
      </c>
      <c r="G319" s="240"/>
      <c r="H319" s="243">
        <v>31.68</v>
      </c>
      <c r="I319" s="244"/>
      <c r="J319" s="240"/>
      <c r="K319" s="240"/>
      <c r="L319" s="245"/>
      <c r="M319" s="246"/>
      <c r="N319" s="247"/>
      <c r="O319" s="247"/>
      <c r="P319" s="247"/>
      <c r="Q319" s="247"/>
      <c r="R319" s="247"/>
      <c r="S319" s="247"/>
      <c r="T319" s="248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49" t="s">
        <v>208</v>
      </c>
      <c r="AU319" s="249" t="s">
        <v>136</v>
      </c>
      <c r="AV319" s="14" t="s">
        <v>136</v>
      </c>
      <c r="AW319" s="14" t="s">
        <v>33</v>
      </c>
      <c r="AX319" s="14" t="s">
        <v>72</v>
      </c>
      <c r="AY319" s="249" t="s">
        <v>127</v>
      </c>
    </row>
    <row r="320" s="14" customFormat="1">
      <c r="A320" s="14"/>
      <c r="B320" s="239"/>
      <c r="C320" s="240"/>
      <c r="D320" s="230" t="s">
        <v>208</v>
      </c>
      <c r="E320" s="241" t="s">
        <v>19</v>
      </c>
      <c r="F320" s="242" t="s">
        <v>502</v>
      </c>
      <c r="G320" s="240"/>
      <c r="H320" s="243">
        <v>69.040999999999997</v>
      </c>
      <c r="I320" s="244"/>
      <c r="J320" s="240"/>
      <c r="K320" s="240"/>
      <c r="L320" s="245"/>
      <c r="M320" s="246"/>
      <c r="N320" s="247"/>
      <c r="O320" s="247"/>
      <c r="P320" s="247"/>
      <c r="Q320" s="247"/>
      <c r="R320" s="247"/>
      <c r="S320" s="247"/>
      <c r="T320" s="24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49" t="s">
        <v>208</v>
      </c>
      <c r="AU320" s="249" t="s">
        <v>136</v>
      </c>
      <c r="AV320" s="14" t="s">
        <v>136</v>
      </c>
      <c r="AW320" s="14" t="s">
        <v>33</v>
      </c>
      <c r="AX320" s="14" t="s">
        <v>72</v>
      </c>
      <c r="AY320" s="249" t="s">
        <v>127</v>
      </c>
    </row>
    <row r="321" s="14" customFormat="1">
      <c r="A321" s="14"/>
      <c r="B321" s="239"/>
      <c r="C321" s="240"/>
      <c r="D321" s="230" t="s">
        <v>208</v>
      </c>
      <c r="E321" s="241" t="s">
        <v>19</v>
      </c>
      <c r="F321" s="242" t="s">
        <v>264</v>
      </c>
      <c r="G321" s="240"/>
      <c r="H321" s="243">
        <v>-4.3739999999999997</v>
      </c>
      <c r="I321" s="244"/>
      <c r="J321" s="240"/>
      <c r="K321" s="240"/>
      <c r="L321" s="245"/>
      <c r="M321" s="246"/>
      <c r="N321" s="247"/>
      <c r="O321" s="247"/>
      <c r="P321" s="247"/>
      <c r="Q321" s="247"/>
      <c r="R321" s="247"/>
      <c r="S321" s="247"/>
      <c r="T321" s="248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49" t="s">
        <v>208</v>
      </c>
      <c r="AU321" s="249" t="s">
        <v>136</v>
      </c>
      <c r="AV321" s="14" t="s">
        <v>136</v>
      </c>
      <c r="AW321" s="14" t="s">
        <v>33</v>
      </c>
      <c r="AX321" s="14" t="s">
        <v>72</v>
      </c>
      <c r="AY321" s="249" t="s">
        <v>127</v>
      </c>
    </row>
    <row r="322" s="14" customFormat="1">
      <c r="A322" s="14"/>
      <c r="B322" s="239"/>
      <c r="C322" s="240"/>
      <c r="D322" s="230" t="s">
        <v>208</v>
      </c>
      <c r="E322" s="241" t="s">
        <v>19</v>
      </c>
      <c r="F322" s="242" t="s">
        <v>503</v>
      </c>
      <c r="G322" s="240"/>
      <c r="H322" s="243">
        <v>-9.1799999999999997</v>
      </c>
      <c r="I322" s="244"/>
      <c r="J322" s="240"/>
      <c r="K322" s="240"/>
      <c r="L322" s="245"/>
      <c r="M322" s="246"/>
      <c r="N322" s="247"/>
      <c r="O322" s="247"/>
      <c r="P322" s="247"/>
      <c r="Q322" s="247"/>
      <c r="R322" s="247"/>
      <c r="S322" s="247"/>
      <c r="T322" s="24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49" t="s">
        <v>208</v>
      </c>
      <c r="AU322" s="249" t="s">
        <v>136</v>
      </c>
      <c r="AV322" s="14" t="s">
        <v>136</v>
      </c>
      <c r="AW322" s="14" t="s">
        <v>33</v>
      </c>
      <c r="AX322" s="14" t="s">
        <v>72</v>
      </c>
      <c r="AY322" s="249" t="s">
        <v>127</v>
      </c>
    </row>
    <row r="323" s="14" customFormat="1">
      <c r="A323" s="14"/>
      <c r="B323" s="239"/>
      <c r="C323" s="240"/>
      <c r="D323" s="230" t="s">
        <v>208</v>
      </c>
      <c r="E323" s="241" t="s">
        <v>19</v>
      </c>
      <c r="F323" s="242" t="s">
        <v>504</v>
      </c>
      <c r="G323" s="240"/>
      <c r="H323" s="243">
        <v>-10.800000000000001</v>
      </c>
      <c r="I323" s="244"/>
      <c r="J323" s="240"/>
      <c r="K323" s="240"/>
      <c r="L323" s="245"/>
      <c r="M323" s="246"/>
      <c r="N323" s="247"/>
      <c r="O323" s="247"/>
      <c r="P323" s="247"/>
      <c r="Q323" s="247"/>
      <c r="R323" s="247"/>
      <c r="S323" s="247"/>
      <c r="T323" s="248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49" t="s">
        <v>208</v>
      </c>
      <c r="AU323" s="249" t="s">
        <v>136</v>
      </c>
      <c r="AV323" s="14" t="s">
        <v>136</v>
      </c>
      <c r="AW323" s="14" t="s">
        <v>33</v>
      </c>
      <c r="AX323" s="14" t="s">
        <v>72</v>
      </c>
      <c r="AY323" s="249" t="s">
        <v>127</v>
      </c>
    </row>
    <row r="324" s="14" customFormat="1">
      <c r="A324" s="14"/>
      <c r="B324" s="239"/>
      <c r="C324" s="240"/>
      <c r="D324" s="230" t="s">
        <v>208</v>
      </c>
      <c r="E324" s="241" t="s">
        <v>19</v>
      </c>
      <c r="F324" s="242" t="s">
        <v>270</v>
      </c>
      <c r="G324" s="240"/>
      <c r="H324" s="243">
        <v>-2.9340000000000002</v>
      </c>
      <c r="I324" s="244"/>
      <c r="J324" s="240"/>
      <c r="K324" s="240"/>
      <c r="L324" s="245"/>
      <c r="M324" s="246"/>
      <c r="N324" s="247"/>
      <c r="O324" s="247"/>
      <c r="P324" s="247"/>
      <c r="Q324" s="247"/>
      <c r="R324" s="247"/>
      <c r="S324" s="247"/>
      <c r="T324" s="248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49" t="s">
        <v>208</v>
      </c>
      <c r="AU324" s="249" t="s">
        <v>136</v>
      </c>
      <c r="AV324" s="14" t="s">
        <v>136</v>
      </c>
      <c r="AW324" s="14" t="s">
        <v>33</v>
      </c>
      <c r="AX324" s="14" t="s">
        <v>72</v>
      </c>
      <c r="AY324" s="249" t="s">
        <v>127</v>
      </c>
    </row>
    <row r="325" s="13" customFormat="1">
      <c r="A325" s="13"/>
      <c r="B325" s="228"/>
      <c r="C325" s="229"/>
      <c r="D325" s="230" t="s">
        <v>208</v>
      </c>
      <c r="E325" s="231" t="s">
        <v>19</v>
      </c>
      <c r="F325" s="232" t="s">
        <v>505</v>
      </c>
      <c r="G325" s="229"/>
      <c r="H325" s="231" t="s">
        <v>19</v>
      </c>
      <c r="I325" s="233"/>
      <c r="J325" s="229"/>
      <c r="K325" s="229"/>
      <c r="L325" s="234"/>
      <c r="M325" s="235"/>
      <c r="N325" s="236"/>
      <c r="O325" s="236"/>
      <c r="P325" s="236"/>
      <c r="Q325" s="236"/>
      <c r="R325" s="236"/>
      <c r="S325" s="236"/>
      <c r="T325" s="23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8" t="s">
        <v>208</v>
      </c>
      <c r="AU325" s="238" t="s">
        <v>136</v>
      </c>
      <c r="AV325" s="13" t="s">
        <v>79</v>
      </c>
      <c r="AW325" s="13" t="s">
        <v>33</v>
      </c>
      <c r="AX325" s="13" t="s">
        <v>72</v>
      </c>
      <c r="AY325" s="238" t="s">
        <v>127</v>
      </c>
    </row>
    <row r="326" s="14" customFormat="1">
      <c r="A326" s="14"/>
      <c r="B326" s="239"/>
      <c r="C326" s="240"/>
      <c r="D326" s="230" t="s">
        <v>208</v>
      </c>
      <c r="E326" s="241" t="s">
        <v>19</v>
      </c>
      <c r="F326" s="242" t="s">
        <v>506</v>
      </c>
      <c r="G326" s="240"/>
      <c r="H326" s="243">
        <v>10.279999999999999</v>
      </c>
      <c r="I326" s="244"/>
      <c r="J326" s="240"/>
      <c r="K326" s="240"/>
      <c r="L326" s="245"/>
      <c r="M326" s="246"/>
      <c r="N326" s="247"/>
      <c r="O326" s="247"/>
      <c r="P326" s="247"/>
      <c r="Q326" s="247"/>
      <c r="R326" s="247"/>
      <c r="S326" s="247"/>
      <c r="T326" s="24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49" t="s">
        <v>208</v>
      </c>
      <c r="AU326" s="249" t="s">
        <v>136</v>
      </c>
      <c r="AV326" s="14" t="s">
        <v>136</v>
      </c>
      <c r="AW326" s="14" t="s">
        <v>33</v>
      </c>
      <c r="AX326" s="14" t="s">
        <v>72</v>
      </c>
      <c r="AY326" s="249" t="s">
        <v>127</v>
      </c>
    </row>
    <row r="327" s="15" customFormat="1">
      <c r="A327" s="15"/>
      <c r="B327" s="250"/>
      <c r="C327" s="251"/>
      <c r="D327" s="230" t="s">
        <v>208</v>
      </c>
      <c r="E327" s="252" t="s">
        <v>19</v>
      </c>
      <c r="F327" s="253" t="s">
        <v>218</v>
      </c>
      <c r="G327" s="251"/>
      <c r="H327" s="254">
        <v>170.791</v>
      </c>
      <c r="I327" s="255"/>
      <c r="J327" s="251"/>
      <c r="K327" s="251"/>
      <c r="L327" s="256"/>
      <c r="M327" s="257"/>
      <c r="N327" s="258"/>
      <c r="O327" s="258"/>
      <c r="P327" s="258"/>
      <c r="Q327" s="258"/>
      <c r="R327" s="258"/>
      <c r="S327" s="258"/>
      <c r="T327" s="259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60" t="s">
        <v>208</v>
      </c>
      <c r="AU327" s="260" t="s">
        <v>136</v>
      </c>
      <c r="AV327" s="15" t="s">
        <v>150</v>
      </c>
      <c r="AW327" s="15" t="s">
        <v>33</v>
      </c>
      <c r="AX327" s="15" t="s">
        <v>79</v>
      </c>
      <c r="AY327" s="260" t="s">
        <v>127</v>
      </c>
    </row>
    <row r="328" s="2" customFormat="1" ht="21.75" customHeight="1">
      <c r="A328" s="39"/>
      <c r="B328" s="40"/>
      <c r="C328" s="205" t="s">
        <v>507</v>
      </c>
      <c r="D328" s="205" t="s">
        <v>130</v>
      </c>
      <c r="E328" s="206" t="s">
        <v>508</v>
      </c>
      <c r="F328" s="207" t="s">
        <v>509</v>
      </c>
      <c r="G328" s="208" t="s">
        <v>205</v>
      </c>
      <c r="H328" s="209">
        <v>9.5399999999999991</v>
      </c>
      <c r="I328" s="210"/>
      <c r="J328" s="211">
        <f>ROUND(I328*H328,2)</f>
        <v>0</v>
      </c>
      <c r="K328" s="207" t="s">
        <v>134</v>
      </c>
      <c r="L328" s="45"/>
      <c r="M328" s="212" t="s">
        <v>19</v>
      </c>
      <c r="N328" s="213" t="s">
        <v>44</v>
      </c>
      <c r="O328" s="85"/>
      <c r="P328" s="214">
        <f>O328*H328</f>
        <v>0</v>
      </c>
      <c r="Q328" s="214">
        <v>0</v>
      </c>
      <c r="R328" s="214">
        <f>Q328*H328</f>
        <v>0</v>
      </c>
      <c r="S328" s="214">
        <v>0.072999999999999995</v>
      </c>
      <c r="T328" s="215">
        <f>S328*H328</f>
        <v>0.69641999999999993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16" t="s">
        <v>150</v>
      </c>
      <c r="AT328" s="216" t="s">
        <v>130</v>
      </c>
      <c r="AU328" s="216" t="s">
        <v>136</v>
      </c>
      <c r="AY328" s="18" t="s">
        <v>127</v>
      </c>
      <c r="BE328" s="217">
        <f>IF(N328="základní",J328,0)</f>
        <v>0</v>
      </c>
      <c r="BF328" s="217">
        <f>IF(N328="snížená",J328,0)</f>
        <v>0</v>
      </c>
      <c r="BG328" s="217">
        <f>IF(N328="zákl. přenesená",J328,0)</f>
        <v>0</v>
      </c>
      <c r="BH328" s="217">
        <f>IF(N328="sníž. přenesená",J328,0)</f>
        <v>0</v>
      </c>
      <c r="BI328" s="217">
        <f>IF(N328="nulová",J328,0)</f>
        <v>0</v>
      </c>
      <c r="BJ328" s="18" t="s">
        <v>136</v>
      </c>
      <c r="BK328" s="217">
        <f>ROUND(I328*H328,2)</f>
        <v>0</v>
      </c>
      <c r="BL328" s="18" t="s">
        <v>150</v>
      </c>
      <c r="BM328" s="216" t="s">
        <v>510</v>
      </c>
    </row>
    <row r="329" s="2" customFormat="1">
      <c r="A329" s="39"/>
      <c r="B329" s="40"/>
      <c r="C329" s="41"/>
      <c r="D329" s="218" t="s">
        <v>138</v>
      </c>
      <c r="E329" s="41"/>
      <c r="F329" s="219" t="s">
        <v>511</v>
      </c>
      <c r="G329" s="41"/>
      <c r="H329" s="41"/>
      <c r="I329" s="220"/>
      <c r="J329" s="41"/>
      <c r="K329" s="41"/>
      <c r="L329" s="45"/>
      <c r="M329" s="221"/>
      <c r="N329" s="222"/>
      <c r="O329" s="85"/>
      <c r="P329" s="85"/>
      <c r="Q329" s="85"/>
      <c r="R329" s="85"/>
      <c r="S329" s="85"/>
      <c r="T329" s="86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138</v>
      </c>
      <c r="AU329" s="18" t="s">
        <v>136</v>
      </c>
    </row>
    <row r="330" s="14" customFormat="1">
      <c r="A330" s="14"/>
      <c r="B330" s="239"/>
      <c r="C330" s="240"/>
      <c r="D330" s="230" t="s">
        <v>208</v>
      </c>
      <c r="E330" s="241" t="s">
        <v>19</v>
      </c>
      <c r="F330" s="242" t="s">
        <v>239</v>
      </c>
      <c r="G330" s="240"/>
      <c r="H330" s="243">
        <v>9.1799999999999997</v>
      </c>
      <c r="I330" s="244"/>
      <c r="J330" s="240"/>
      <c r="K330" s="240"/>
      <c r="L330" s="245"/>
      <c r="M330" s="246"/>
      <c r="N330" s="247"/>
      <c r="O330" s="247"/>
      <c r="P330" s="247"/>
      <c r="Q330" s="247"/>
      <c r="R330" s="247"/>
      <c r="S330" s="247"/>
      <c r="T330" s="24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49" t="s">
        <v>208</v>
      </c>
      <c r="AU330" s="249" t="s">
        <v>136</v>
      </c>
      <c r="AV330" s="14" t="s">
        <v>136</v>
      </c>
      <c r="AW330" s="14" t="s">
        <v>33</v>
      </c>
      <c r="AX330" s="14" t="s">
        <v>72</v>
      </c>
      <c r="AY330" s="249" t="s">
        <v>127</v>
      </c>
    </row>
    <row r="331" s="14" customFormat="1">
      <c r="A331" s="14"/>
      <c r="B331" s="239"/>
      <c r="C331" s="240"/>
      <c r="D331" s="230" t="s">
        <v>208</v>
      </c>
      <c r="E331" s="241" t="s">
        <v>19</v>
      </c>
      <c r="F331" s="242" t="s">
        <v>246</v>
      </c>
      <c r="G331" s="240"/>
      <c r="H331" s="243">
        <v>0.35999999999999999</v>
      </c>
      <c r="I331" s="244"/>
      <c r="J331" s="240"/>
      <c r="K331" s="240"/>
      <c r="L331" s="245"/>
      <c r="M331" s="246"/>
      <c r="N331" s="247"/>
      <c r="O331" s="247"/>
      <c r="P331" s="247"/>
      <c r="Q331" s="247"/>
      <c r="R331" s="247"/>
      <c r="S331" s="247"/>
      <c r="T331" s="248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49" t="s">
        <v>208</v>
      </c>
      <c r="AU331" s="249" t="s">
        <v>136</v>
      </c>
      <c r="AV331" s="14" t="s">
        <v>136</v>
      </c>
      <c r="AW331" s="14" t="s">
        <v>33</v>
      </c>
      <c r="AX331" s="14" t="s">
        <v>72</v>
      </c>
      <c r="AY331" s="249" t="s">
        <v>127</v>
      </c>
    </row>
    <row r="332" s="15" customFormat="1">
      <c r="A332" s="15"/>
      <c r="B332" s="250"/>
      <c r="C332" s="251"/>
      <c r="D332" s="230" t="s">
        <v>208</v>
      </c>
      <c r="E332" s="252" t="s">
        <v>19</v>
      </c>
      <c r="F332" s="253" t="s">
        <v>218</v>
      </c>
      <c r="G332" s="251"/>
      <c r="H332" s="254">
        <v>9.5399999999999991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60" t="s">
        <v>208</v>
      </c>
      <c r="AU332" s="260" t="s">
        <v>136</v>
      </c>
      <c r="AV332" s="15" t="s">
        <v>150</v>
      </c>
      <c r="AW332" s="15" t="s">
        <v>33</v>
      </c>
      <c r="AX332" s="15" t="s">
        <v>79</v>
      </c>
      <c r="AY332" s="260" t="s">
        <v>127</v>
      </c>
    </row>
    <row r="333" s="2" customFormat="1" ht="21.75" customHeight="1">
      <c r="A333" s="39"/>
      <c r="B333" s="40"/>
      <c r="C333" s="205" t="s">
        <v>512</v>
      </c>
      <c r="D333" s="205" t="s">
        <v>130</v>
      </c>
      <c r="E333" s="206" t="s">
        <v>513</v>
      </c>
      <c r="F333" s="207" t="s">
        <v>514</v>
      </c>
      <c r="G333" s="208" t="s">
        <v>205</v>
      </c>
      <c r="H333" s="209">
        <v>21.600000000000001</v>
      </c>
      <c r="I333" s="210"/>
      <c r="J333" s="211">
        <f>ROUND(I333*H333,2)</f>
        <v>0</v>
      </c>
      <c r="K333" s="207" t="s">
        <v>134</v>
      </c>
      <c r="L333" s="45"/>
      <c r="M333" s="212" t="s">
        <v>19</v>
      </c>
      <c r="N333" s="213" t="s">
        <v>44</v>
      </c>
      <c r="O333" s="85"/>
      <c r="P333" s="214">
        <f>O333*H333</f>
        <v>0</v>
      </c>
      <c r="Q333" s="214">
        <v>0</v>
      </c>
      <c r="R333" s="214">
        <f>Q333*H333</f>
        <v>0</v>
      </c>
      <c r="S333" s="214">
        <v>0.058999999999999997</v>
      </c>
      <c r="T333" s="215">
        <f>S333*H333</f>
        <v>1.2744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16" t="s">
        <v>150</v>
      </c>
      <c r="AT333" s="216" t="s">
        <v>130</v>
      </c>
      <c r="AU333" s="216" t="s">
        <v>136</v>
      </c>
      <c r="AY333" s="18" t="s">
        <v>127</v>
      </c>
      <c r="BE333" s="217">
        <f>IF(N333="základní",J333,0)</f>
        <v>0</v>
      </c>
      <c r="BF333" s="217">
        <f>IF(N333="snížená",J333,0)</f>
        <v>0</v>
      </c>
      <c r="BG333" s="217">
        <f>IF(N333="zákl. přenesená",J333,0)</f>
        <v>0</v>
      </c>
      <c r="BH333" s="217">
        <f>IF(N333="sníž. přenesená",J333,0)</f>
        <v>0</v>
      </c>
      <c r="BI333" s="217">
        <f>IF(N333="nulová",J333,0)</f>
        <v>0</v>
      </c>
      <c r="BJ333" s="18" t="s">
        <v>136</v>
      </c>
      <c r="BK333" s="217">
        <f>ROUND(I333*H333,2)</f>
        <v>0</v>
      </c>
      <c r="BL333" s="18" t="s">
        <v>150</v>
      </c>
      <c r="BM333" s="216" t="s">
        <v>515</v>
      </c>
    </row>
    <row r="334" s="2" customFormat="1">
      <c r="A334" s="39"/>
      <c r="B334" s="40"/>
      <c r="C334" s="41"/>
      <c r="D334" s="218" t="s">
        <v>138</v>
      </c>
      <c r="E334" s="41"/>
      <c r="F334" s="219" t="s">
        <v>516</v>
      </c>
      <c r="G334" s="41"/>
      <c r="H334" s="41"/>
      <c r="I334" s="220"/>
      <c r="J334" s="41"/>
      <c r="K334" s="41"/>
      <c r="L334" s="45"/>
      <c r="M334" s="221"/>
      <c r="N334" s="222"/>
      <c r="O334" s="85"/>
      <c r="P334" s="85"/>
      <c r="Q334" s="85"/>
      <c r="R334" s="85"/>
      <c r="S334" s="85"/>
      <c r="T334" s="86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138</v>
      </c>
      <c r="AU334" s="18" t="s">
        <v>136</v>
      </c>
    </row>
    <row r="335" s="14" customFormat="1">
      <c r="A335" s="14"/>
      <c r="B335" s="239"/>
      <c r="C335" s="240"/>
      <c r="D335" s="230" t="s">
        <v>208</v>
      </c>
      <c r="E335" s="241" t="s">
        <v>19</v>
      </c>
      <c r="F335" s="242" t="s">
        <v>241</v>
      </c>
      <c r="G335" s="240"/>
      <c r="H335" s="243">
        <v>13.5</v>
      </c>
      <c r="I335" s="244"/>
      <c r="J335" s="240"/>
      <c r="K335" s="240"/>
      <c r="L335" s="245"/>
      <c r="M335" s="246"/>
      <c r="N335" s="247"/>
      <c r="O335" s="247"/>
      <c r="P335" s="247"/>
      <c r="Q335" s="247"/>
      <c r="R335" s="247"/>
      <c r="S335" s="247"/>
      <c r="T335" s="248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49" t="s">
        <v>208</v>
      </c>
      <c r="AU335" s="249" t="s">
        <v>136</v>
      </c>
      <c r="AV335" s="14" t="s">
        <v>136</v>
      </c>
      <c r="AW335" s="14" t="s">
        <v>33</v>
      </c>
      <c r="AX335" s="14" t="s">
        <v>72</v>
      </c>
      <c r="AY335" s="249" t="s">
        <v>127</v>
      </c>
    </row>
    <row r="336" s="14" customFormat="1">
      <c r="A336" s="14"/>
      <c r="B336" s="239"/>
      <c r="C336" s="240"/>
      <c r="D336" s="230" t="s">
        <v>208</v>
      </c>
      <c r="E336" s="241" t="s">
        <v>19</v>
      </c>
      <c r="F336" s="242" t="s">
        <v>517</v>
      </c>
      <c r="G336" s="240"/>
      <c r="H336" s="243">
        <v>8.0999999999999996</v>
      </c>
      <c r="I336" s="244"/>
      <c r="J336" s="240"/>
      <c r="K336" s="240"/>
      <c r="L336" s="245"/>
      <c r="M336" s="246"/>
      <c r="N336" s="247"/>
      <c r="O336" s="247"/>
      <c r="P336" s="247"/>
      <c r="Q336" s="247"/>
      <c r="R336" s="247"/>
      <c r="S336" s="247"/>
      <c r="T336" s="248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9" t="s">
        <v>208</v>
      </c>
      <c r="AU336" s="249" t="s">
        <v>136</v>
      </c>
      <c r="AV336" s="14" t="s">
        <v>136</v>
      </c>
      <c r="AW336" s="14" t="s">
        <v>33</v>
      </c>
      <c r="AX336" s="14" t="s">
        <v>72</v>
      </c>
      <c r="AY336" s="249" t="s">
        <v>127</v>
      </c>
    </row>
    <row r="337" s="15" customFormat="1">
      <c r="A337" s="15"/>
      <c r="B337" s="250"/>
      <c r="C337" s="251"/>
      <c r="D337" s="230" t="s">
        <v>208</v>
      </c>
      <c r="E337" s="252" t="s">
        <v>19</v>
      </c>
      <c r="F337" s="253" t="s">
        <v>218</v>
      </c>
      <c r="G337" s="251"/>
      <c r="H337" s="254">
        <v>21.600000000000001</v>
      </c>
      <c r="I337" s="255"/>
      <c r="J337" s="251"/>
      <c r="K337" s="251"/>
      <c r="L337" s="256"/>
      <c r="M337" s="257"/>
      <c r="N337" s="258"/>
      <c r="O337" s="258"/>
      <c r="P337" s="258"/>
      <c r="Q337" s="258"/>
      <c r="R337" s="258"/>
      <c r="S337" s="258"/>
      <c r="T337" s="259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60" t="s">
        <v>208</v>
      </c>
      <c r="AU337" s="260" t="s">
        <v>136</v>
      </c>
      <c r="AV337" s="15" t="s">
        <v>150</v>
      </c>
      <c r="AW337" s="15" t="s">
        <v>33</v>
      </c>
      <c r="AX337" s="15" t="s">
        <v>79</v>
      </c>
      <c r="AY337" s="260" t="s">
        <v>127</v>
      </c>
    </row>
    <row r="338" s="2" customFormat="1" ht="21.75" customHeight="1">
      <c r="A338" s="39"/>
      <c r="B338" s="40"/>
      <c r="C338" s="205" t="s">
        <v>518</v>
      </c>
      <c r="D338" s="205" t="s">
        <v>130</v>
      </c>
      <c r="E338" s="206" t="s">
        <v>519</v>
      </c>
      <c r="F338" s="207" t="s">
        <v>520</v>
      </c>
      <c r="G338" s="208" t="s">
        <v>205</v>
      </c>
      <c r="H338" s="209">
        <v>24.533999999999999</v>
      </c>
      <c r="I338" s="210"/>
      <c r="J338" s="211">
        <f>ROUND(I338*H338,2)</f>
        <v>0</v>
      </c>
      <c r="K338" s="207" t="s">
        <v>134</v>
      </c>
      <c r="L338" s="45"/>
      <c r="M338" s="212" t="s">
        <v>19</v>
      </c>
      <c r="N338" s="213" t="s">
        <v>44</v>
      </c>
      <c r="O338" s="85"/>
      <c r="P338" s="214">
        <f>O338*H338</f>
        <v>0</v>
      </c>
      <c r="Q338" s="214">
        <v>0</v>
      </c>
      <c r="R338" s="214">
        <f>Q338*H338</f>
        <v>0</v>
      </c>
      <c r="S338" s="214">
        <v>0.050999999999999997</v>
      </c>
      <c r="T338" s="215">
        <f>S338*H338</f>
        <v>1.251234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16" t="s">
        <v>150</v>
      </c>
      <c r="AT338" s="216" t="s">
        <v>130</v>
      </c>
      <c r="AU338" s="216" t="s">
        <v>136</v>
      </c>
      <c r="AY338" s="18" t="s">
        <v>127</v>
      </c>
      <c r="BE338" s="217">
        <f>IF(N338="základní",J338,0)</f>
        <v>0</v>
      </c>
      <c r="BF338" s="217">
        <f>IF(N338="snížená",J338,0)</f>
        <v>0</v>
      </c>
      <c r="BG338" s="217">
        <f>IF(N338="zákl. přenesená",J338,0)</f>
        <v>0</v>
      </c>
      <c r="BH338" s="217">
        <f>IF(N338="sníž. přenesená",J338,0)</f>
        <v>0</v>
      </c>
      <c r="BI338" s="217">
        <f>IF(N338="nulová",J338,0)</f>
        <v>0</v>
      </c>
      <c r="BJ338" s="18" t="s">
        <v>136</v>
      </c>
      <c r="BK338" s="217">
        <f>ROUND(I338*H338,2)</f>
        <v>0</v>
      </c>
      <c r="BL338" s="18" t="s">
        <v>150</v>
      </c>
      <c r="BM338" s="216" t="s">
        <v>521</v>
      </c>
    </row>
    <row r="339" s="2" customFormat="1">
      <c r="A339" s="39"/>
      <c r="B339" s="40"/>
      <c r="C339" s="41"/>
      <c r="D339" s="218" t="s">
        <v>138</v>
      </c>
      <c r="E339" s="41"/>
      <c r="F339" s="219" t="s">
        <v>522</v>
      </c>
      <c r="G339" s="41"/>
      <c r="H339" s="41"/>
      <c r="I339" s="220"/>
      <c r="J339" s="41"/>
      <c r="K339" s="41"/>
      <c r="L339" s="45"/>
      <c r="M339" s="221"/>
      <c r="N339" s="222"/>
      <c r="O339" s="85"/>
      <c r="P339" s="85"/>
      <c r="Q339" s="85"/>
      <c r="R339" s="85"/>
      <c r="S339" s="85"/>
      <c r="T339" s="86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138</v>
      </c>
      <c r="AU339" s="18" t="s">
        <v>136</v>
      </c>
    </row>
    <row r="340" s="14" customFormat="1">
      <c r="A340" s="14"/>
      <c r="B340" s="239"/>
      <c r="C340" s="240"/>
      <c r="D340" s="230" t="s">
        <v>208</v>
      </c>
      <c r="E340" s="241" t="s">
        <v>19</v>
      </c>
      <c r="F340" s="242" t="s">
        <v>240</v>
      </c>
      <c r="G340" s="240"/>
      <c r="H340" s="243">
        <v>21.600000000000001</v>
      </c>
      <c r="I340" s="244"/>
      <c r="J340" s="240"/>
      <c r="K340" s="240"/>
      <c r="L340" s="245"/>
      <c r="M340" s="246"/>
      <c r="N340" s="247"/>
      <c r="O340" s="247"/>
      <c r="P340" s="247"/>
      <c r="Q340" s="247"/>
      <c r="R340" s="247"/>
      <c r="S340" s="247"/>
      <c r="T340" s="248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49" t="s">
        <v>208</v>
      </c>
      <c r="AU340" s="249" t="s">
        <v>136</v>
      </c>
      <c r="AV340" s="14" t="s">
        <v>136</v>
      </c>
      <c r="AW340" s="14" t="s">
        <v>33</v>
      </c>
      <c r="AX340" s="14" t="s">
        <v>72</v>
      </c>
      <c r="AY340" s="249" t="s">
        <v>127</v>
      </c>
    </row>
    <row r="341" s="14" customFormat="1">
      <c r="A341" s="14"/>
      <c r="B341" s="239"/>
      <c r="C341" s="240"/>
      <c r="D341" s="230" t="s">
        <v>208</v>
      </c>
      <c r="E341" s="241" t="s">
        <v>19</v>
      </c>
      <c r="F341" s="242" t="s">
        <v>244</v>
      </c>
      <c r="G341" s="240"/>
      <c r="H341" s="243">
        <v>2.9340000000000002</v>
      </c>
      <c r="I341" s="244"/>
      <c r="J341" s="240"/>
      <c r="K341" s="240"/>
      <c r="L341" s="245"/>
      <c r="M341" s="246"/>
      <c r="N341" s="247"/>
      <c r="O341" s="247"/>
      <c r="P341" s="247"/>
      <c r="Q341" s="247"/>
      <c r="R341" s="247"/>
      <c r="S341" s="247"/>
      <c r="T341" s="248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9" t="s">
        <v>208</v>
      </c>
      <c r="AU341" s="249" t="s">
        <v>136</v>
      </c>
      <c r="AV341" s="14" t="s">
        <v>136</v>
      </c>
      <c r="AW341" s="14" t="s">
        <v>33</v>
      </c>
      <c r="AX341" s="14" t="s">
        <v>72</v>
      </c>
      <c r="AY341" s="249" t="s">
        <v>127</v>
      </c>
    </row>
    <row r="342" s="15" customFormat="1">
      <c r="A342" s="15"/>
      <c r="B342" s="250"/>
      <c r="C342" s="251"/>
      <c r="D342" s="230" t="s">
        <v>208</v>
      </c>
      <c r="E342" s="252" t="s">
        <v>19</v>
      </c>
      <c r="F342" s="253" t="s">
        <v>218</v>
      </c>
      <c r="G342" s="251"/>
      <c r="H342" s="254">
        <v>24.534000000000002</v>
      </c>
      <c r="I342" s="255"/>
      <c r="J342" s="251"/>
      <c r="K342" s="251"/>
      <c r="L342" s="256"/>
      <c r="M342" s="257"/>
      <c r="N342" s="258"/>
      <c r="O342" s="258"/>
      <c r="P342" s="258"/>
      <c r="Q342" s="258"/>
      <c r="R342" s="258"/>
      <c r="S342" s="258"/>
      <c r="T342" s="259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60" t="s">
        <v>208</v>
      </c>
      <c r="AU342" s="260" t="s">
        <v>136</v>
      </c>
      <c r="AV342" s="15" t="s">
        <v>150</v>
      </c>
      <c r="AW342" s="15" t="s">
        <v>33</v>
      </c>
      <c r="AX342" s="15" t="s">
        <v>79</v>
      </c>
      <c r="AY342" s="260" t="s">
        <v>127</v>
      </c>
    </row>
    <row r="343" s="2" customFormat="1" ht="21.75" customHeight="1">
      <c r="A343" s="39"/>
      <c r="B343" s="40"/>
      <c r="C343" s="205" t="s">
        <v>523</v>
      </c>
      <c r="D343" s="205" t="s">
        <v>130</v>
      </c>
      <c r="E343" s="206" t="s">
        <v>524</v>
      </c>
      <c r="F343" s="207" t="s">
        <v>525</v>
      </c>
      <c r="G343" s="208" t="s">
        <v>205</v>
      </c>
      <c r="H343" s="209">
        <v>17.495999999999999</v>
      </c>
      <c r="I343" s="210"/>
      <c r="J343" s="211">
        <f>ROUND(I343*H343,2)</f>
        <v>0</v>
      </c>
      <c r="K343" s="207" t="s">
        <v>134</v>
      </c>
      <c r="L343" s="45"/>
      <c r="M343" s="212" t="s">
        <v>19</v>
      </c>
      <c r="N343" s="213" t="s">
        <v>44</v>
      </c>
      <c r="O343" s="85"/>
      <c r="P343" s="214">
        <f>O343*H343</f>
        <v>0</v>
      </c>
      <c r="Q343" s="214">
        <v>0</v>
      </c>
      <c r="R343" s="214">
        <f>Q343*H343</f>
        <v>0</v>
      </c>
      <c r="S343" s="214">
        <v>0.062</v>
      </c>
      <c r="T343" s="215">
        <f>S343*H343</f>
        <v>1.0847519999999999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16" t="s">
        <v>150</v>
      </c>
      <c r="AT343" s="216" t="s">
        <v>130</v>
      </c>
      <c r="AU343" s="216" t="s">
        <v>136</v>
      </c>
      <c r="AY343" s="18" t="s">
        <v>127</v>
      </c>
      <c r="BE343" s="217">
        <f>IF(N343="základní",J343,0)</f>
        <v>0</v>
      </c>
      <c r="BF343" s="217">
        <f>IF(N343="snížená",J343,0)</f>
        <v>0</v>
      </c>
      <c r="BG343" s="217">
        <f>IF(N343="zákl. přenesená",J343,0)</f>
        <v>0</v>
      </c>
      <c r="BH343" s="217">
        <f>IF(N343="sníž. přenesená",J343,0)</f>
        <v>0</v>
      </c>
      <c r="BI343" s="217">
        <f>IF(N343="nulová",J343,0)</f>
        <v>0</v>
      </c>
      <c r="BJ343" s="18" t="s">
        <v>136</v>
      </c>
      <c r="BK343" s="217">
        <f>ROUND(I343*H343,2)</f>
        <v>0</v>
      </c>
      <c r="BL343" s="18" t="s">
        <v>150</v>
      </c>
      <c r="BM343" s="216" t="s">
        <v>526</v>
      </c>
    </row>
    <row r="344" s="2" customFormat="1">
      <c r="A344" s="39"/>
      <c r="B344" s="40"/>
      <c r="C344" s="41"/>
      <c r="D344" s="218" t="s">
        <v>138</v>
      </c>
      <c r="E344" s="41"/>
      <c r="F344" s="219" t="s">
        <v>527</v>
      </c>
      <c r="G344" s="41"/>
      <c r="H344" s="41"/>
      <c r="I344" s="220"/>
      <c r="J344" s="41"/>
      <c r="K344" s="41"/>
      <c r="L344" s="45"/>
      <c r="M344" s="221"/>
      <c r="N344" s="222"/>
      <c r="O344" s="85"/>
      <c r="P344" s="85"/>
      <c r="Q344" s="85"/>
      <c r="R344" s="85"/>
      <c r="S344" s="85"/>
      <c r="T344" s="86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138</v>
      </c>
      <c r="AU344" s="18" t="s">
        <v>136</v>
      </c>
    </row>
    <row r="345" s="14" customFormat="1">
      <c r="A345" s="14"/>
      <c r="B345" s="239"/>
      <c r="C345" s="240"/>
      <c r="D345" s="230" t="s">
        <v>208</v>
      </c>
      <c r="E345" s="241" t="s">
        <v>19</v>
      </c>
      <c r="F345" s="242" t="s">
        <v>238</v>
      </c>
      <c r="G345" s="240"/>
      <c r="H345" s="243">
        <v>4.3739999999999997</v>
      </c>
      <c r="I345" s="244"/>
      <c r="J345" s="240"/>
      <c r="K345" s="240"/>
      <c r="L345" s="245"/>
      <c r="M345" s="246"/>
      <c r="N345" s="247"/>
      <c r="O345" s="247"/>
      <c r="P345" s="247"/>
      <c r="Q345" s="247"/>
      <c r="R345" s="247"/>
      <c r="S345" s="247"/>
      <c r="T345" s="248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49" t="s">
        <v>208</v>
      </c>
      <c r="AU345" s="249" t="s">
        <v>136</v>
      </c>
      <c r="AV345" s="14" t="s">
        <v>136</v>
      </c>
      <c r="AW345" s="14" t="s">
        <v>33</v>
      </c>
      <c r="AX345" s="14" t="s">
        <v>72</v>
      </c>
      <c r="AY345" s="249" t="s">
        <v>127</v>
      </c>
    </row>
    <row r="346" s="14" customFormat="1">
      <c r="A346" s="14"/>
      <c r="B346" s="239"/>
      <c r="C346" s="240"/>
      <c r="D346" s="230" t="s">
        <v>208</v>
      </c>
      <c r="E346" s="241" t="s">
        <v>19</v>
      </c>
      <c r="F346" s="242" t="s">
        <v>243</v>
      </c>
      <c r="G346" s="240"/>
      <c r="H346" s="243">
        <v>13.122</v>
      </c>
      <c r="I346" s="244"/>
      <c r="J346" s="240"/>
      <c r="K346" s="240"/>
      <c r="L346" s="245"/>
      <c r="M346" s="246"/>
      <c r="N346" s="247"/>
      <c r="O346" s="247"/>
      <c r="P346" s="247"/>
      <c r="Q346" s="247"/>
      <c r="R346" s="247"/>
      <c r="S346" s="247"/>
      <c r="T346" s="248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49" t="s">
        <v>208</v>
      </c>
      <c r="AU346" s="249" t="s">
        <v>136</v>
      </c>
      <c r="AV346" s="14" t="s">
        <v>136</v>
      </c>
      <c r="AW346" s="14" t="s">
        <v>33</v>
      </c>
      <c r="AX346" s="14" t="s">
        <v>72</v>
      </c>
      <c r="AY346" s="249" t="s">
        <v>127</v>
      </c>
    </row>
    <row r="347" s="15" customFormat="1">
      <c r="A347" s="15"/>
      <c r="B347" s="250"/>
      <c r="C347" s="251"/>
      <c r="D347" s="230" t="s">
        <v>208</v>
      </c>
      <c r="E347" s="252" t="s">
        <v>19</v>
      </c>
      <c r="F347" s="253" t="s">
        <v>218</v>
      </c>
      <c r="G347" s="251"/>
      <c r="H347" s="254">
        <v>17.495999999999999</v>
      </c>
      <c r="I347" s="255"/>
      <c r="J347" s="251"/>
      <c r="K347" s="251"/>
      <c r="L347" s="256"/>
      <c r="M347" s="257"/>
      <c r="N347" s="258"/>
      <c r="O347" s="258"/>
      <c r="P347" s="258"/>
      <c r="Q347" s="258"/>
      <c r="R347" s="258"/>
      <c r="S347" s="258"/>
      <c r="T347" s="259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60" t="s">
        <v>208</v>
      </c>
      <c r="AU347" s="260" t="s">
        <v>136</v>
      </c>
      <c r="AV347" s="15" t="s">
        <v>150</v>
      </c>
      <c r="AW347" s="15" t="s">
        <v>33</v>
      </c>
      <c r="AX347" s="15" t="s">
        <v>79</v>
      </c>
      <c r="AY347" s="260" t="s">
        <v>127</v>
      </c>
    </row>
    <row r="348" s="2" customFormat="1" ht="24.15" customHeight="1">
      <c r="A348" s="39"/>
      <c r="B348" s="40"/>
      <c r="C348" s="205" t="s">
        <v>528</v>
      </c>
      <c r="D348" s="205" t="s">
        <v>130</v>
      </c>
      <c r="E348" s="206" t="s">
        <v>529</v>
      </c>
      <c r="F348" s="207" t="s">
        <v>530</v>
      </c>
      <c r="G348" s="208" t="s">
        <v>205</v>
      </c>
      <c r="H348" s="209">
        <v>466.62299999999999</v>
      </c>
      <c r="I348" s="210"/>
      <c r="J348" s="211">
        <f>ROUND(I348*H348,2)</f>
        <v>0</v>
      </c>
      <c r="K348" s="207" t="s">
        <v>134</v>
      </c>
      <c r="L348" s="45"/>
      <c r="M348" s="212" t="s">
        <v>19</v>
      </c>
      <c r="N348" s="213" t="s">
        <v>44</v>
      </c>
      <c r="O348" s="85"/>
      <c r="P348" s="214">
        <f>O348*H348</f>
        <v>0</v>
      </c>
      <c r="Q348" s="214">
        <v>0</v>
      </c>
      <c r="R348" s="214">
        <f>Q348*H348</f>
        <v>0</v>
      </c>
      <c r="S348" s="214">
        <v>0.016</v>
      </c>
      <c r="T348" s="215">
        <f>S348*H348</f>
        <v>7.4659680000000002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16" t="s">
        <v>150</v>
      </c>
      <c r="AT348" s="216" t="s">
        <v>130</v>
      </c>
      <c r="AU348" s="216" t="s">
        <v>136</v>
      </c>
      <c r="AY348" s="18" t="s">
        <v>127</v>
      </c>
      <c r="BE348" s="217">
        <f>IF(N348="základní",J348,0)</f>
        <v>0</v>
      </c>
      <c r="BF348" s="217">
        <f>IF(N348="snížená",J348,0)</f>
        <v>0</v>
      </c>
      <c r="BG348" s="217">
        <f>IF(N348="zákl. přenesená",J348,0)</f>
        <v>0</v>
      </c>
      <c r="BH348" s="217">
        <f>IF(N348="sníž. přenesená",J348,0)</f>
        <v>0</v>
      </c>
      <c r="BI348" s="217">
        <f>IF(N348="nulová",J348,0)</f>
        <v>0</v>
      </c>
      <c r="BJ348" s="18" t="s">
        <v>136</v>
      </c>
      <c r="BK348" s="217">
        <f>ROUND(I348*H348,2)</f>
        <v>0</v>
      </c>
      <c r="BL348" s="18" t="s">
        <v>150</v>
      </c>
      <c r="BM348" s="216" t="s">
        <v>531</v>
      </c>
    </row>
    <row r="349" s="2" customFormat="1">
      <c r="A349" s="39"/>
      <c r="B349" s="40"/>
      <c r="C349" s="41"/>
      <c r="D349" s="218" t="s">
        <v>138</v>
      </c>
      <c r="E349" s="41"/>
      <c r="F349" s="219" t="s">
        <v>532</v>
      </c>
      <c r="G349" s="41"/>
      <c r="H349" s="41"/>
      <c r="I349" s="220"/>
      <c r="J349" s="41"/>
      <c r="K349" s="41"/>
      <c r="L349" s="45"/>
      <c r="M349" s="221"/>
      <c r="N349" s="222"/>
      <c r="O349" s="85"/>
      <c r="P349" s="85"/>
      <c r="Q349" s="85"/>
      <c r="R349" s="85"/>
      <c r="S349" s="85"/>
      <c r="T349" s="86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138</v>
      </c>
      <c r="AU349" s="18" t="s">
        <v>136</v>
      </c>
    </row>
    <row r="350" s="14" customFormat="1">
      <c r="A350" s="14"/>
      <c r="B350" s="239"/>
      <c r="C350" s="240"/>
      <c r="D350" s="230" t="s">
        <v>208</v>
      </c>
      <c r="E350" s="241" t="s">
        <v>19</v>
      </c>
      <c r="F350" s="242" t="s">
        <v>255</v>
      </c>
      <c r="G350" s="240"/>
      <c r="H350" s="243">
        <v>50.387999999999998</v>
      </c>
      <c r="I350" s="244"/>
      <c r="J350" s="240"/>
      <c r="K350" s="240"/>
      <c r="L350" s="245"/>
      <c r="M350" s="246"/>
      <c r="N350" s="247"/>
      <c r="O350" s="247"/>
      <c r="P350" s="247"/>
      <c r="Q350" s="247"/>
      <c r="R350" s="247"/>
      <c r="S350" s="247"/>
      <c r="T350" s="248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49" t="s">
        <v>208</v>
      </c>
      <c r="AU350" s="249" t="s">
        <v>136</v>
      </c>
      <c r="AV350" s="14" t="s">
        <v>136</v>
      </c>
      <c r="AW350" s="14" t="s">
        <v>33</v>
      </c>
      <c r="AX350" s="14" t="s">
        <v>72</v>
      </c>
      <c r="AY350" s="249" t="s">
        <v>127</v>
      </c>
    </row>
    <row r="351" s="14" customFormat="1">
      <c r="A351" s="14"/>
      <c r="B351" s="239"/>
      <c r="C351" s="240"/>
      <c r="D351" s="230" t="s">
        <v>208</v>
      </c>
      <c r="E351" s="241" t="s">
        <v>19</v>
      </c>
      <c r="F351" s="242" t="s">
        <v>256</v>
      </c>
      <c r="G351" s="240"/>
      <c r="H351" s="243">
        <v>15.84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49" t="s">
        <v>208</v>
      </c>
      <c r="AU351" s="249" t="s">
        <v>136</v>
      </c>
      <c r="AV351" s="14" t="s">
        <v>136</v>
      </c>
      <c r="AW351" s="14" t="s">
        <v>33</v>
      </c>
      <c r="AX351" s="14" t="s">
        <v>72</v>
      </c>
      <c r="AY351" s="249" t="s">
        <v>127</v>
      </c>
    </row>
    <row r="352" s="14" customFormat="1">
      <c r="A352" s="14"/>
      <c r="B352" s="239"/>
      <c r="C352" s="240"/>
      <c r="D352" s="230" t="s">
        <v>208</v>
      </c>
      <c r="E352" s="241" t="s">
        <v>19</v>
      </c>
      <c r="F352" s="242" t="s">
        <v>256</v>
      </c>
      <c r="G352" s="240"/>
      <c r="H352" s="243">
        <v>15.84</v>
      </c>
      <c r="I352" s="244"/>
      <c r="J352" s="240"/>
      <c r="K352" s="240"/>
      <c r="L352" s="245"/>
      <c r="M352" s="246"/>
      <c r="N352" s="247"/>
      <c r="O352" s="247"/>
      <c r="P352" s="247"/>
      <c r="Q352" s="247"/>
      <c r="R352" s="247"/>
      <c r="S352" s="247"/>
      <c r="T352" s="248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9" t="s">
        <v>208</v>
      </c>
      <c r="AU352" s="249" t="s">
        <v>136</v>
      </c>
      <c r="AV352" s="14" t="s">
        <v>136</v>
      </c>
      <c r="AW352" s="14" t="s">
        <v>33</v>
      </c>
      <c r="AX352" s="14" t="s">
        <v>72</v>
      </c>
      <c r="AY352" s="249" t="s">
        <v>127</v>
      </c>
    </row>
    <row r="353" s="14" customFormat="1">
      <c r="A353" s="14"/>
      <c r="B353" s="239"/>
      <c r="C353" s="240"/>
      <c r="D353" s="230" t="s">
        <v>208</v>
      </c>
      <c r="E353" s="241" t="s">
        <v>19</v>
      </c>
      <c r="F353" s="242" t="s">
        <v>257</v>
      </c>
      <c r="G353" s="240"/>
      <c r="H353" s="243">
        <v>70.111000000000004</v>
      </c>
      <c r="I353" s="244"/>
      <c r="J353" s="240"/>
      <c r="K353" s="240"/>
      <c r="L353" s="245"/>
      <c r="M353" s="246"/>
      <c r="N353" s="247"/>
      <c r="O353" s="247"/>
      <c r="P353" s="247"/>
      <c r="Q353" s="247"/>
      <c r="R353" s="247"/>
      <c r="S353" s="247"/>
      <c r="T353" s="248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49" t="s">
        <v>208</v>
      </c>
      <c r="AU353" s="249" t="s">
        <v>136</v>
      </c>
      <c r="AV353" s="14" t="s">
        <v>136</v>
      </c>
      <c r="AW353" s="14" t="s">
        <v>33</v>
      </c>
      <c r="AX353" s="14" t="s">
        <v>72</v>
      </c>
      <c r="AY353" s="249" t="s">
        <v>127</v>
      </c>
    </row>
    <row r="354" s="14" customFormat="1">
      <c r="A354" s="14"/>
      <c r="B354" s="239"/>
      <c r="C354" s="240"/>
      <c r="D354" s="230" t="s">
        <v>208</v>
      </c>
      <c r="E354" s="241" t="s">
        <v>19</v>
      </c>
      <c r="F354" s="242" t="s">
        <v>258</v>
      </c>
      <c r="G354" s="240"/>
      <c r="H354" s="243">
        <v>182.18000000000001</v>
      </c>
      <c r="I354" s="244"/>
      <c r="J354" s="240"/>
      <c r="K354" s="240"/>
      <c r="L354" s="245"/>
      <c r="M354" s="246"/>
      <c r="N354" s="247"/>
      <c r="O354" s="247"/>
      <c r="P354" s="247"/>
      <c r="Q354" s="247"/>
      <c r="R354" s="247"/>
      <c r="S354" s="247"/>
      <c r="T354" s="248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49" t="s">
        <v>208</v>
      </c>
      <c r="AU354" s="249" t="s">
        <v>136</v>
      </c>
      <c r="AV354" s="14" t="s">
        <v>136</v>
      </c>
      <c r="AW354" s="14" t="s">
        <v>33</v>
      </c>
      <c r="AX354" s="14" t="s">
        <v>72</v>
      </c>
      <c r="AY354" s="249" t="s">
        <v>127</v>
      </c>
    </row>
    <row r="355" s="14" customFormat="1">
      <c r="A355" s="14"/>
      <c r="B355" s="239"/>
      <c r="C355" s="240"/>
      <c r="D355" s="230" t="s">
        <v>208</v>
      </c>
      <c r="E355" s="241" t="s">
        <v>19</v>
      </c>
      <c r="F355" s="242" t="s">
        <v>259</v>
      </c>
      <c r="G355" s="240"/>
      <c r="H355" s="243">
        <v>56.670999999999999</v>
      </c>
      <c r="I355" s="244"/>
      <c r="J355" s="240"/>
      <c r="K355" s="240"/>
      <c r="L355" s="245"/>
      <c r="M355" s="246"/>
      <c r="N355" s="247"/>
      <c r="O355" s="247"/>
      <c r="P355" s="247"/>
      <c r="Q355" s="247"/>
      <c r="R355" s="247"/>
      <c r="S355" s="247"/>
      <c r="T355" s="248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49" t="s">
        <v>208</v>
      </c>
      <c r="AU355" s="249" t="s">
        <v>136</v>
      </c>
      <c r="AV355" s="14" t="s">
        <v>136</v>
      </c>
      <c r="AW355" s="14" t="s">
        <v>33</v>
      </c>
      <c r="AX355" s="14" t="s">
        <v>72</v>
      </c>
      <c r="AY355" s="249" t="s">
        <v>127</v>
      </c>
    </row>
    <row r="356" s="14" customFormat="1">
      <c r="A356" s="14"/>
      <c r="B356" s="239"/>
      <c r="C356" s="240"/>
      <c r="D356" s="230" t="s">
        <v>208</v>
      </c>
      <c r="E356" s="241" t="s">
        <v>19</v>
      </c>
      <c r="F356" s="242" t="s">
        <v>260</v>
      </c>
      <c r="G356" s="240"/>
      <c r="H356" s="243">
        <v>22.375</v>
      </c>
      <c r="I356" s="244"/>
      <c r="J356" s="240"/>
      <c r="K356" s="240"/>
      <c r="L356" s="245"/>
      <c r="M356" s="246"/>
      <c r="N356" s="247"/>
      <c r="O356" s="247"/>
      <c r="P356" s="247"/>
      <c r="Q356" s="247"/>
      <c r="R356" s="247"/>
      <c r="S356" s="247"/>
      <c r="T356" s="248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49" t="s">
        <v>208</v>
      </c>
      <c r="AU356" s="249" t="s">
        <v>136</v>
      </c>
      <c r="AV356" s="14" t="s">
        <v>136</v>
      </c>
      <c r="AW356" s="14" t="s">
        <v>33</v>
      </c>
      <c r="AX356" s="14" t="s">
        <v>72</v>
      </c>
      <c r="AY356" s="249" t="s">
        <v>127</v>
      </c>
    </row>
    <row r="357" s="14" customFormat="1">
      <c r="A357" s="14"/>
      <c r="B357" s="239"/>
      <c r="C357" s="240"/>
      <c r="D357" s="230" t="s">
        <v>208</v>
      </c>
      <c r="E357" s="241" t="s">
        <v>19</v>
      </c>
      <c r="F357" s="242" t="s">
        <v>261</v>
      </c>
      <c r="G357" s="240"/>
      <c r="H357" s="243">
        <v>71.870000000000005</v>
      </c>
      <c r="I357" s="244"/>
      <c r="J357" s="240"/>
      <c r="K357" s="240"/>
      <c r="L357" s="245"/>
      <c r="M357" s="246"/>
      <c r="N357" s="247"/>
      <c r="O357" s="247"/>
      <c r="P357" s="247"/>
      <c r="Q357" s="247"/>
      <c r="R357" s="247"/>
      <c r="S357" s="247"/>
      <c r="T357" s="248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49" t="s">
        <v>208</v>
      </c>
      <c r="AU357" s="249" t="s">
        <v>136</v>
      </c>
      <c r="AV357" s="14" t="s">
        <v>136</v>
      </c>
      <c r="AW357" s="14" t="s">
        <v>33</v>
      </c>
      <c r="AX357" s="14" t="s">
        <v>72</v>
      </c>
      <c r="AY357" s="249" t="s">
        <v>127</v>
      </c>
    </row>
    <row r="358" s="14" customFormat="1">
      <c r="A358" s="14"/>
      <c r="B358" s="239"/>
      <c r="C358" s="240"/>
      <c r="D358" s="230" t="s">
        <v>208</v>
      </c>
      <c r="E358" s="241" t="s">
        <v>19</v>
      </c>
      <c r="F358" s="242" t="s">
        <v>262</v>
      </c>
      <c r="G358" s="240"/>
      <c r="H358" s="243">
        <v>37.5</v>
      </c>
      <c r="I358" s="244"/>
      <c r="J358" s="240"/>
      <c r="K358" s="240"/>
      <c r="L358" s="245"/>
      <c r="M358" s="246"/>
      <c r="N358" s="247"/>
      <c r="O358" s="247"/>
      <c r="P358" s="247"/>
      <c r="Q358" s="247"/>
      <c r="R358" s="247"/>
      <c r="S358" s="247"/>
      <c r="T358" s="248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49" t="s">
        <v>208</v>
      </c>
      <c r="AU358" s="249" t="s">
        <v>136</v>
      </c>
      <c r="AV358" s="14" t="s">
        <v>136</v>
      </c>
      <c r="AW358" s="14" t="s">
        <v>33</v>
      </c>
      <c r="AX358" s="14" t="s">
        <v>72</v>
      </c>
      <c r="AY358" s="249" t="s">
        <v>127</v>
      </c>
    </row>
    <row r="359" s="14" customFormat="1">
      <c r="A359" s="14"/>
      <c r="B359" s="239"/>
      <c r="C359" s="240"/>
      <c r="D359" s="230" t="s">
        <v>208</v>
      </c>
      <c r="E359" s="241" t="s">
        <v>19</v>
      </c>
      <c r="F359" s="242" t="s">
        <v>263</v>
      </c>
      <c r="G359" s="240"/>
      <c r="H359" s="243">
        <v>1.75</v>
      </c>
      <c r="I359" s="244"/>
      <c r="J359" s="240"/>
      <c r="K359" s="240"/>
      <c r="L359" s="245"/>
      <c r="M359" s="246"/>
      <c r="N359" s="247"/>
      <c r="O359" s="247"/>
      <c r="P359" s="247"/>
      <c r="Q359" s="247"/>
      <c r="R359" s="247"/>
      <c r="S359" s="247"/>
      <c r="T359" s="248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49" t="s">
        <v>208</v>
      </c>
      <c r="AU359" s="249" t="s">
        <v>136</v>
      </c>
      <c r="AV359" s="14" t="s">
        <v>136</v>
      </c>
      <c r="AW359" s="14" t="s">
        <v>33</v>
      </c>
      <c r="AX359" s="14" t="s">
        <v>72</v>
      </c>
      <c r="AY359" s="249" t="s">
        <v>127</v>
      </c>
    </row>
    <row r="360" s="14" customFormat="1">
      <c r="A360" s="14"/>
      <c r="B360" s="239"/>
      <c r="C360" s="240"/>
      <c r="D360" s="230" t="s">
        <v>208</v>
      </c>
      <c r="E360" s="241" t="s">
        <v>19</v>
      </c>
      <c r="F360" s="242" t="s">
        <v>264</v>
      </c>
      <c r="G360" s="240"/>
      <c r="H360" s="243">
        <v>-4.3739999999999997</v>
      </c>
      <c r="I360" s="244"/>
      <c r="J360" s="240"/>
      <c r="K360" s="240"/>
      <c r="L360" s="245"/>
      <c r="M360" s="246"/>
      <c r="N360" s="247"/>
      <c r="O360" s="247"/>
      <c r="P360" s="247"/>
      <c r="Q360" s="247"/>
      <c r="R360" s="247"/>
      <c r="S360" s="247"/>
      <c r="T360" s="248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9" t="s">
        <v>208</v>
      </c>
      <c r="AU360" s="249" t="s">
        <v>136</v>
      </c>
      <c r="AV360" s="14" t="s">
        <v>136</v>
      </c>
      <c r="AW360" s="14" t="s">
        <v>33</v>
      </c>
      <c r="AX360" s="14" t="s">
        <v>72</v>
      </c>
      <c r="AY360" s="249" t="s">
        <v>127</v>
      </c>
    </row>
    <row r="361" s="14" customFormat="1">
      <c r="A361" s="14"/>
      <c r="B361" s="239"/>
      <c r="C361" s="240"/>
      <c r="D361" s="230" t="s">
        <v>208</v>
      </c>
      <c r="E361" s="241" t="s">
        <v>19</v>
      </c>
      <c r="F361" s="242" t="s">
        <v>265</v>
      </c>
      <c r="G361" s="240"/>
      <c r="H361" s="243">
        <v>-9.1799999999999997</v>
      </c>
      <c r="I361" s="244"/>
      <c r="J361" s="240"/>
      <c r="K361" s="240"/>
      <c r="L361" s="245"/>
      <c r="M361" s="246"/>
      <c r="N361" s="247"/>
      <c r="O361" s="247"/>
      <c r="P361" s="247"/>
      <c r="Q361" s="247"/>
      <c r="R361" s="247"/>
      <c r="S361" s="247"/>
      <c r="T361" s="248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9" t="s">
        <v>208</v>
      </c>
      <c r="AU361" s="249" t="s">
        <v>136</v>
      </c>
      <c r="AV361" s="14" t="s">
        <v>136</v>
      </c>
      <c r="AW361" s="14" t="s">
        <v>33</v>
      </c>
      <c r="AX361" s="14" t="s">
        <v>72</v>
      </c>
      <c r="AY361" s="249" t="s">
        <v>127</v>
      </c>
    </row>
    <row r="362" s="14" customFormat="1">
      <c r="A362" s="14"/>
      <c r="B362" s="239"/>
      <c r="C362" s="240"/>
      <c r="D362" s="230" t="s">
        <v>208</v>
      </c>
      <c r="E362" s="241" t="s">
        <v>19</v>
      </c>
      <c r="F362" s="242" t="s">
        <v>266</v>
      </c>
      <c r="G362" s="240"/>
      <c r="H362" s="243">
        <v>-21.600000000000001</v>
      </c>
      <c r="I362" s="244"/>
      <c r="J362" s="240"/>
      <c r="K362" s="240"/>
      <c r="L362" s="245"/>
      <c r="M362" s="246"/>
      <c r="N362" s="247"/>
      <c r="O362" s="247"/>
      <c r="P362" s="247"/>
      <c r="Q362" s="247"/>
      <c r="R362" s="247"/>
      <c r="S362" s="247"/>
      <c r="T362" s="248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49" t="s">
        <v>208</v>
      </c>
      <c r="AU362" s="249" t="s">
        <v>136</v>
      </c>
      <c r="AV362" s="14" t="s">
        <v>136</v>
      </c>
      <c r="AW362" s="14" t="s">
        <v>33</v>
      </c>
      <c r="AX362" s="14" t="s">
        <v>72</v>
      </c>
      <c r="AY362" s="249" t="s">
        <v>127</v>
      </c>
    </row>
    <row r="363" s="14" customFormat="1">
      <c r="A363" s="14"/>
      <c r="B363" s="239"/>
      <c r="C363" s="240"/>
      <c r="D363" s="230" t="s">
        <v>208</v>
      </c>
      <c r="E363" s="241" t="s">
        <v>19</v>
      </c>
      <c r="F363" s="242" t="s">
        <v>267</v>
      </c>
      <c r="G363" s="240"/>
      <c r="H363" s="243">
        <v>-13.5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49" t="s">
        <v>208</v>
      </c>
      <c r="AU363" s="249" t="s">
        <v>136</v>
      </c>
      <c r="AV363" s="14" t="s">
        <v>136</v>
      </c>
      <c r="AW363" s="14" t="s">
        <v>33</v>
      </c>
      <c r="AX363" s="14" t="s">
        <v>72</v>
      </c>
      <c r="AY363" s="249" t="s">
        <v>127</v>
      </c>
    </row>
    <row r="364" s="14" customFormat="1">
      <c r="A364" s="14"/>
      <c r="B364" s="239"/>
      <c r="C364" s="240"/>
      <c r="D364" s="230" t="s">
        <v>208</v>
      </c>
      <c r="E364" s="241" t="s">
        <v>19</v>
      </c>
      <c r="F364" s="242" t="s">
        <v>268</v>
      </c>
      <c r="G364" s="240"/>
      <c r="H364" s="243">
        <v>-5.4000000000000004</v>
      </c>
      <c r="I364" s="244"/>
      <c r="J364" s="240"/>
      <c r="K364" s="240"/>
      <c r="L364" s="245"/>
      <c r="M364" s="246"/>
      <c r="N364" s="247"/>
      <c r="O364" s="247"/>
      <c r="P364" s="247"/>
      <c r="Q364" s="247"/>
      <c r="R364" s="247"/>
      <c r="S364" s="247"/>
      <c r="T364" s="248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49" t="s">
        <v>208</v>
      </c>
      <c r="AU364" s="249" t="s">
        <v>136</v>
      </c>
      <c r="AV364" s="14" t="s">
        <v>136</v>
      </c>
      <c r="AW364" s="14" t="s">
        <v>33</v>
      </c>
      <c r="AX364" s="14" t="s">
        <v>72</v>
      </c>
      <c r="AY364" s="249" t="s">
        <v>127</v>
      </c>
    </row>
    <row r="365" s="14" customFormat="1">
      <c r="A365" s="14"/>
      <c r="B365" s="239"/>
      <c r="C365" s="240"/>
      <c r="D365" s="230" t="s">
        <v>208</v>
      </c>
      <c r="E365" s="241" t="s">
        <v>19</v>
      </c>
      <c r="F365" s="242" t="s">
        <v>269</v>
      </c>
      <c r="G365" s="240"/>
      <c r="H365" s="243">
        <v>-13.122</v>
      </c>
      <c r="I365" s="244"/>
      <c r="J365" s="240"/>
      <c r="K365" s="240"/>
      <c r="L365" s="245"/>
      <c r="M365" s="246"/>
      <c r="N365" s="247"/>
      <c r="O365" s="247"/>
      <c r="P365" s="247"/>
      <c r="Q365" s="247"/>
      <c r="R365" s="247"/>
      <c r="S365" s="247"/>
      <c r="T365" s="248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49" t="s">
        <v>208</v>
      </c>
      <c r="AU365" s="249" t="s">
        <v>136</v>
      </c>
      <c r="AV365" s="14" t="s">
        <v>136</v>
      </c>
      <c r="AW365" s="14" t="s">
        <v>33</v>
      </c>
      <c r="AX365" s="14" t="s">
        <v>72</v>
      </c>
      <c r="AY365" s="249" t="s">
        <v>127</v>
      </c>
    </row>
    <row r="366" s="14" customFormat="1">
      <c r="A366" s="14"/>
      <c r="B366" s="239"/>
      <c r="C366" s="240"/>
      <c r="D366" s="230" t="s">
        <v>208</v>
      </c>
      <c r="E366" s="241" t="s">
        <v>19</v>
      </c>
      <c r="F366" s="242" t="s">
        <v>270</v>
      </c>
      <c r="G366" s="240"/>
      <c r="H366" s="243">
        <v>-2.9340000000000002</v>
      </c>
      <c r="I366" s="244"/>
      <c r="J366" s="240"/>
      <c r="K366" s="240"/>
      <c r="L366" s="245"/>
      <c r="M366" s="246"/>
      <c r="N366" s="247"/>
      <c r="O366" s="247"/>
      <c r="P366" s="247"/>
      <c r="Q366" s="247"/>
      <c r="R366" s="247"/>
      <c r="S366" s="247"/>
      <c r="T366" s="248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49" t="s">
        <v>208</v>
      </c>
      <c r="AU366" s="249" t="s">
        <v>136</v>
      </c>
      <c r="AV366" s="14" t="s">
        <v>136</v>
      </c>
      <c r="AW366" s="14" t="s">
        <v>33</v>
      </c>
      <c r="AX366" s="14" t="s">
        <v>72</v>
      </c>
      <c r="AY366" s="249" t="s">
        <v>127</v>
      </c>
    </row>
    <row r="367" s="14" customFormat="1">
      <c r="A367" s="14"/>
      <c r="B367" s="239"/>
      <c r="C367" s="240"/>
      <c r="D367" s="230" t="s">
        <v>208</v>
      </c>
      <c r="E367" s="241" t="s">
        <v>19</v>
      </c>
      <c r="F367" s="242" t="s">
        <v>271</v>
      </c>
      <c r="G367" s="240"/>
      <c r="H367" s="243">
        <v>-2.7000000000000002</v>
      </c>
      <c r="I367" s="244"/>
      <c r="J367" s="240"/>
      <c r="K367" s="240"/>
      <c r="L367" s="245"/>
      <c r="M367" s="246"/>
      <c r="N367" s="247"/>
      <c r="O367" s="247"/>
      <c r="P367" s="247"/>
      <c r="Q367" s="247"/>
      <c r="R367" s="247"/>
      <c r="S367" s="247"/>
      <c r="T367" s="248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49" t="s">
        <v>208</v>
      </c>
      <c r="AU367" s="249" t="s">
        <v>136</v>
      </c>
      <c r="AV367" s="14" t="s">
        <v>136</v>
      </c>
      <c r="AW367" s="14" t="s">
        <v>33</v>
      </c>
      <c r="AX367" s="14" t="s">
        <v>72</v>
      </c>
      <c r="AY367" s="249" t="s">
        <v>127</v>
      </c>
    </row>
    <row r="368" s="14" customFormat="1">
      <c r="A368" s="14"/>
      <c r="B368" s="239"/>
      <c r="C368" s="240"/>
      <c r="D368" s="230" t="s">
        <v>208</v>
      </c>
      <c r="E368" s="241" t="s">
        <v>19</v>
      </c>
      <c r="F368" s="242" t="s">
        <v>272</v>
      </c>
      <c r="G368" s="240"/>
      <c r="H368" s="243">
        <v>-0.35999999999999999</v>
      </c>
      <c r="I368" s="244"/>
      <c r="J368" s="240"/>
      <c r="K368" s="240"/>
      <c r="L368" s="245"/>
      <c r="M368" s="246"/>
      <c r="N368" s="247"/>
      <c r="O368" s="247"/>
      <c r="P368" s="247"/>
      <c r="Q368" s="247"/>
      <c r="R368" s="247"/>
      <c r="S368" s="247"/>
      <c r="T368" s="248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49" t="s">
        <v>208</v>
      </c>
      <c r="AU368" s="249" t="s">
        <v>136</v>
      </c>
      <c r="AV368" s="14" t="s">
        <v>136</v>
      </c>
      <c r="AW368" s="14" t="s">
        <v>33</v>
      </c>
      <c r="AX368" s="14" t="s">
        <v>72</v>
      </c>
      <c r="AY368" s="249" t="s">
        <v>127</v>
      </c>
    </row>
    <row r="369" s="14" customFormat="1">
      <c r="A369" s="14"/>
      <c r="B369" s="239"/>
      <c r="C369" s="240"/>
      <c r="D369" s="230" t="s">
        <v>208</v>
      </c>
      <c r="E369" s="241" t="s">
        <v>19</v>
      </c>
      <c r="F369" s="242" t="s">
        <v>273</v>
      </c>
      <c r="G369" s="240"/>
      <c r="H369" s="243">
        <v>15.268000000000001</v>
      </c>
      <c r="I369" s="244"/>
      <c r="J369" s="240"/>
      <c r="K369" s="240"/>
      <c r="L369" s="245"/>
      <c r="M369" s="246"/>
      <c r="N369" s="247"/>
      <c r="O369" s="247"/>
      <c r="P369" s="247"/>
      <c r="Q369" s="247"/>
      <c r="R369" s="247"/>
      <c r="S369" s="247"/>
      <c r="T369" s="248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49" t="s">
        <v>208</v>
      </c>
      <c r="AU369" s="249" t="s">
        <v>136</v>
      </c>
      <c r="AV369" s="14" t="s">
        <v>136</v>
      </c>
      <c r="AW369" s="14" t="s">
        <v>33</v>
      </c>
      <c r="AX369" s="14" t="s">
        <v>72</v>
      </c>
      <c r="AY369" s="249" t="s">
        <v>127</v>
      </c>
    </row>
    <row r="370" s="15" customFormat="1">
      <c r="A370" s="15"/>
      <c r="B370" s="250"/>
      <c r="C370" s="251"/>
      <c r="D370" s="230" t="s">
        <v>208</v>
      </c>
      <c r="E370" s="252" t="s">
        <v>19</v>
      </c>
      <c r="F370" s="253" t="s">
        <v>218</v>
      </c>
      <c r="G370" s="251"/>
      <c r="H370" s="254">
        <v>466.62300000000005</v>
      </c>
      <c r="I370" s="255"/>
      <c r="J370" s="251"/>
      <c r="K370" s="251"/>
      <c r="L370" s="256"/>
      <c r="M370" s="257"/>
      <c r="N370" s="258"/>
      <c r="O370" s="258"/>
      <c r="P370" s="258"/>
      <c r="Q370" s="258"/>
      <c r="R370" s="258"/>
      <c r="S370" s="258"/>
      <c r="T370" s="259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60" t="s">
        <v>208</v>
      </c>
      <c r="AU370" s="260" t="s">
        <v>136</v>
      </c>
      <c r="AV370" s="15" t="s">
        <v>150</v>
      </c>
      <c r="AW370" s="15" t="s">
        <v>33</v>
      </c>
      <c r="AX370" s="15" t="s">
        <v>79</v>
      </c>
      <c r="AY370" s="260" t="s">
        <v>127</v>
      </c>
    </row>
    <row r="371" s="2" customFormat="1" ht="16.5" customHeight="1">
      <c r="A371" s="39"/>
      <c r="B371" s="40"/>
      <c r="C371" s="205" t="s">
        <v>533</v>
      </c>
      <c r="D371" s="205" t="s">
        <v>130</v>
      </c>
      <c r="E371" s="206" t="s">
        <v>534</v>
      </c>
      <c r="F371" s="207" t="s">
        <v>535</v>
      </c>
      <c r="G371" s="208" t="s">
        <v>487</v>
      </c>
      <c r="H371" s="209">
        <v>1</v>
      </c>
      <c r="I371" s="210"/>
      <c r="J371" s="211">
        <f>ROUND(I371*H371,2)</f>
        <v>0</v>
      </c>
      <c r="K371" s="207" t="s">
        <v>19</v>
      </c>
      <c r="L371" s="45"/>
      <c r="M371" s="212" t="s">
        <v>19</v>
      </c>
      <c r="N371" s="213" t="s">
        <v>44</v>
      </c>
      <c r="O371" s="85"/>
      <c r="P371" s="214">
        <f>O371*H371</f>
        <v>0</v>
      </c>
      <c r="Q371" s="214">
        <v>0</v>
      </c>
      <c r="R371" s="214">
        <f>Q371*H371</f>
        <v>0</v>
      </c>
      <c r="S371" s="214">
        <v>0</v>
      </c>
      <c r="T371" s="215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16" t="s">
        <v>150</v>
      </c>
      <c r="AT371" s="216" t="s">
        <v>130</v>
      </c>
      <c r="AU371" s="216" t="s">
        <v>136</v>
      </c>
      <c r="AY371" s="18" t="s">
        <v>127</v>
      </c>
      <c r="BE371" s="217">
        <f>IF(N371="základní",J371,0)</f>
        <v>0</v>
      </c>
      <c r="BF371" s="217">
        <f>IF(N371="snížená",J371,0)</f>
        <v>0</v>
      </c>
      <c r="BG371" s="217">
        <f>IF(N371="zákl. přenesená",J371,0)</f>
        <v>0</v>
      </c>
      <c r="BH371" s="217">
        <f>IF(N371="sníž. přenesená",J371,0)</f>
        <v>0</v>
      </c>
      <c r="BI371" s="217">
        <f>IF(N371="nulová",J371,0)</f>
        <v>0</v>
      </c>
      <c r="BJ371" s="18" t="s">
        <v>136</v>
      </c>
      <c r="BK371" s="217">
        <f>ROUND(I371*H371,2)</f>
        <v>0</v>
      </c>
      <c r="BL371" s="18" t="s">
        <v>150</v>
      </c>
      <c r="BM371" s="216" t="s">
        <v>536</v>
      </c>
    </row>
    <row r="372" s="2" customFormat="1" ht="16.5" customHeight="1">
      <c r="A372" s="39"/>
      <c r="B372" s="40"/>
      <c r="C372" s="205" t="s">
        <v>537</v>
      </c>
      <c r="D372" s="205" t="s">
        <v>130</v>
      </c>
      <c r="E372" s="206" t="s">
        <v>538</v>
      </c>
      <c r="F372" s="207" t="s">
        <v>539</v>
      </c>
      <c r="G372" s="208" t="s">
        <v>487</v>
      </c>
      <c r="H372" s="209">
        <v>4</v>
      </c>
      <c r="I372" s="210"/>
      <c r="J372" s="211">
        <f>ROUND(I372*H372,2)</f>
        <v>0</v>
      </c>
      <c r="K372" s="207" t="s">
        <v>19</v>
      </c>
      <c r="L372" s="45"/>
      <c r="M372" s="212" t="s">
        <v>19</v>
      </c>
      <c r="N372" s="213" t="s">
        <v>44</v>
      </c>
      <c r="O372" s="85"/>
      <c r="P372" s="214">
        <f>O372*H372</f>
        <v>0</v>
      </c>
      <c r="Q372" s="214">
        <v>0</v>
      </c>
      <c r="R372" s="214">
        <f>Q372*H372</f>
        <v>0</v>
      </c>
      <c r="S372" s="214">
        <v>0</v>
      </c>
      <c r="T372" s="215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16" t="s">
        <v>150</v>
      </c>
      <c r="AT372" s="216" t="s">
        <v>130</v>
      </c>
      <c r="AU372" s="216" t="s">
        <v>136</v>
      </c>
      <c r="AY372" s="18" t="s">
        <v>127</v>
      </c>
      <c r="BE372" s="217">
        <f>IF(N372="základní",J372,0)</f>
        <v>0</v>
      </c>
      <c r="BF372" s="217">
        <f>IF(N372="snížená",J372,0)</f>
        <v>0</v>
      </c>
      <c r="BG372" s="217">
        <f>IF(N372="zákl. přenesená",J372,0)</f>
        <v>0</v>
      </c>
      <c r="BH372" s="217">
        <f>IF(N372="sníž. přenesená",J372,0)</f>
        <v>0</v>
      </c>
      <c r="BI372" s="217">
        <f>IF(N372="nulová",J372,0)</f>
        <v>0</v>
      </c>
      <c r="BJ372" s="18" t="s">
        <v>136</v>
      </c>
      <c r="BK372" s="217">
        <f>ROUND(I372*H372,2)</f>
        <v>0</v>
      </c>
      <c r="BL372" s="18" t="s">
        <v>150</v>
      </c>
      <c r="BM372" s="216" t="s">
        <v>540</v>
      </c>
    </row>
    <row r="373" s="2" customFormat="1" ht="24.15" customHeight="1">
      <c r="A373" s="39"/>
      <c r="B373" s="40"/>
      <c r="C373" s="205" t="s">
        <v>541</v>
      </c>
      <c r="D373" s="205" t="s">
        <v>130</v>
      </c>
      <c r="E373" s="206" t="s">
        <v>542</v>
      </c>
      <c r="F373" s="207" t="s">
        <v>543</v>
      </c>
      <c r="G373" s="208" t="s">
        <v>205</v>
      </c>
      <c r="H373" s="209">
        <v>89.599999999999994</v>
      </c>
      <c r="I373" s="210"/>
      <c r="J373" s="211">
        <f>ROUND(I373*H373,2)</f>
        <v>0</v>
      </c>
      <c r="K373" s="207" t="s">
        <v>134</v>
      </c>
      <c r="L373" s="45"/>
      <c r="M373" s="212" t="s">
        <v>19</v>
      </c>
      <c r="N373" s="213" t="s">
        <v>44</v>
      </c>
      <c r="O373" s="85"/>
      <c r="P373" s="214">
        <f>O373*H373</f>
        <v>0</v>
      </c>
      <c r="Q373" s="214">
        <v>0.00012999999999999999</v>
      </c>
      <c r="R373" s="214">
        <f>Q373*H373</f>
        <v>0.011647999999999999</v>
      </c>
      <c r="S373" s="214">
        <v>0</v>
      </c>
      <c r="T373" s="215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16" t="s">
        <v>150</v>
      </c>
      <c r="AT373" s="216" t="s">
        <v>130</v>
      </c>
      <c r="AU373" s="216" t="s">
        <v>136</v>
      </c>
      <c r="AY373" s="18" t="s">
        <v>127</v>
      </c>
      <c r="BE373" s="217">
        <f>IF(N373="základní",J373,0)</f>
        <v>0</v>
      </c>
      <c r="BF373" s="217">
        <f>IF(N373="snížená",J373,0)</f>
        <v>0</v>
      </c>
      <c r="BG373" s="217">
        <f>IF(N373="zákl. přenesená",J373,0)</f>
        <v>0</v>
      </c>
      <c r="BH373" s="217">
        <f>IF(N373="sníž. přenesená",J373,0)</f>
        <v>0</v>
      </c>
      <c r="BI373" s="217">
        <f>IF(N373="nulová",J373,0)</f>
        <v>0</v>
      </c>
      <c r="BJ373" s="18" t="s">
        <v>136</v>
      </c>
      <c r="BK373" s="217">
        <f>ROUND(I373*H373,2)</f>
        <v>0</v>
      </c>
      <c r="BL373" s="18" t="s">
        <v>150</v>
      </c>
      <c r="BM373" s="216" t="s">
        <v>544</v>
      </c>
    </row>
    <row r="374" s="2" customFormat="1">
      <c r="A374" s="39"/>
      <c r="B374" s="40"/>
      <c r="C374" s="41"/>
      <c r="D374" s="218" t="s">
        <v>138</v>
      </c>
      <c r="E374" s="41"/>
      <c r="F374" s="219" t="s">
        <v>545</v>
      </c>
      <c r="G374" s="41"/>
      <c r="H374" s="41"/>
      <c r="I374" s="220"/>
      <c r="J374" s="41"/>
      <c r="K374" s="41"/>
      <c r="L374" s="45"/>
      <c r="M374" s="221"/>
      <c r="N374" s="222"/>
      <c r="O374" s="85"/>
      <c r="P374" s="85"/>
      <c r="Q374" s="85"/>
      <c r="R374" s="85"/>
      <c r="S374" s="85"/>
      <c r="T374" s="86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T374" s="18" t="s">
        <v>138</v>
      </c>
      <c r="AU374" s="18" t="s">
        <v>136</v>
      </c>
    </row>
    <row r="375" s="13" customFormat="1">
      <c r="A375" s="13"/>
      <c r="B375" s="228"/>
      <c r="C375" s="229"/>
      <c r="D375" s="230" t="s">
        <v>208</v>
      </c>
      <c r="E375" s="231" t="s">
        <v>19</v>
      </c>
      <c r="F375" s="232" t="s">
        <v>209</v>
      </c>
      <c r="G375" s="229"/>
      <c r="H375" s="231" t="s">
        <v>19</v>
      </c>
      <c r="I375" s="233"/>
      <c r="J375" s="229"/>
      <c r="K375" s="229"/>
      <c r="L375" s="234"/>
      <c r="M375" s="235"/>
      <c r="N375" s="236"/>
      <c r="O375" s="236"/>
      <c r="P375" s="236"/>
      <c r="Q375" s="236"/>
      <c r="R375" s="236"/>
      <c r="S375" s="236"/>
      <c r="T375" s="237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8" t="s">
        <v>208</v>
      </c>
      <c r="AU375" s="238" t="s">
        <v>136</v>
      </c>
      <c r="AV375" s="13" t="s">
        <v>79</v>
      </c>
      <c r="AW375" s="13" t="s">
        <v>33</v>
      </c>
      <c r="AX375" s="13" t="s">
        <v>72</v>
      </c>
      <c r="AY375" s="238" t="s">
        <v>127</v>
      </c>
    </row>
    <row r="376" s="14" customFormat="1">
      <c r="A376" s="14"/>
      <c r="B376" s="239"/>
      <c r="C376" s="240"/>
      <c r="D376" s="230" t="s">
        <v>208</v>
      </c>
      <c r="E376" s="241" t="s">
        <v>19</v>
      </c>
      <c r="F376" s="242" t="s">
        <v>546</v>
      </c>
      <c r="G376" s="240"/>
      <c r="H376" s="243">
        <v>2.7999999999999998</v>
      </c>
      <c r="I376" s="244"/>
      <c r="J376" s="240"/>
      <c r="K376" s="240"/>
      <c r="L376" s="245"/>
      <c r="M376" s="246"/>
      <c r="N376" s="247"/>
      <c r="O376" s="247"/>
      <c r="P376" s="247"/>
      <c r="Q376" s="247"/>
      <c r="R376" s="247"/>
      <c r="S376" s="247"/>
      <c r="T376" s="248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49" t="s">
        <v>208</v>
      </c>
      <c r="AU376" s="249" t="s">
        <v>136</v>
      </c>
      <c r="AV376" s="14" t="s">
        <v>136</v>
      </c>
      <c r="AW376" s="14" t="s">
        <v>33</v>
      </c>
      <c r="AX376" s="14" t="s">
        <v>72</v>
      </c>
      <c r="AY376" s="249" t="s">
        <v>127</v>
      </c>
    </row>
    <row r="377" s="14" customFormat="1">
      <c r="A377" s="14"/>
      <c r="B377" s="239"/>
      <c r="C377" s="240"/>
      <c r="D377" s="230" t="s">
        <v>208</v>
      </c>
      <c r="E377" s="241" t="s">
        <v>19</v>
      </c>
      <c r="F377" s="242" t="s">
        <v>547</v>
      </c>
      <c r="G377" s="240"/>
      <c r="H377" s="243">
        <v>22.199999999999999</v>
      </c>
      <c r="I377" s="244"/>
      <c r="J377" s="240"/>
      <c r="K377" s="240"/>
      <c r="L377" s="245"/>
      <c r="M377" s="246"/>
      <c r="N377" s="247"/>
      <c r="O377" s="247"/>
      <c r="P377" s="247"/>
      <c r="Q377" s="247"/>
      <c r="R377" s="247"/>
      <c r="S377" s="247"/>
      <c r="T377" s="248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49" t="s">
        <v>208</v>
      </c>
      <c r="AU377" s="249" t="s">
        <v>136</v>
      </c>
      <c r="AV377" s="14" t="s">
        <v>136</v>
      </c>
      <c r="AW377" s="14" t="s">
        <v>33</v>
      </c>
      <c r="AX377" s="14" t="s">
        <v>72</v>
      </c>
      <c r="AY377" s="249" t="s">
        <v>127</v>
      </c>
    </row>
    <row r="378" s="14" customFormat="1">
      <c r="A378" s="14"/>
      <c r="B378" s="239"/>
      <c r="C378" s="240"/>
      <c r="D378" s="230" t="s">
        <v>208</v>
      </c>
      <c r="E378" s="241" t="s">
        <v>19</v>
      </c>
      <c r="F378" s="242" t="s">
        <v>548</v>
      </c>
      <c r="G378" s="240"/>
      <c r="H378" s="243">
        <v>22.399999999999999</v>
      </c>
      <c r="I378" s="244"/>
      <c r="J378" s="240"/>
      <c r="K378" s="240"/>
      <c r="L378" s="245"/>
      <c r="M378" s="246"/>
      <c r="N378" s="247"/>
      <c r="O378" s="247"/>
      <c r="P378" s="247"/>
      <c r="Q378" s="247"/>
      <c r="R378" s="247"/>
      <c r="S378" s="247"/>
      <c r="T378" s="248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49" t="s">
        <v>208</v>
      </c>
      <c r="AU378" s="249" t="s">
        <v>136</v>
      </c>
      <c r="AV378" s="14" t="s">
        <v>136</v>
      </c>
      <c r="AW378" s="14" t="s">
        <v>33</v>
      </c>
      <c r="AX378" s="14" t="s">
        <v>72</v>
      </c>
      <c r="AY378" s="249" t="s">
        <v>127</v>
      </c>
    </row>
    <row r="379" s="14" customFormat="1">
      <c r="A379" s="14"/>
      <c r="B379" s="239"/>
      <c r="C379" s="240"/>
      <c r="D379" s="230" t="s">
        <v>208</v>
      </c>
      <c r="E379" s="241" t="s">
        <v>19</v>
      </c>
      <c r="F379" s="242" t="s">
        <v>549</v>
      </c>
      <c r="G379" s="240"/>
      <c r="H379" s="243">
        <v>15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49" t="s">
        <v>208</v>
      </c>
      <c r="AU379" s="249" t="s">
        <v>136</v>
      </c>
      <c r="AV379" s="14" t="s">
        <v>136</v>
      </c>
      <c r="AW379" s="14" t="s">
        <v>33</v>
      </c>
      <c r="AX379" s="14" t="s">
        <v>72</v>
      </c>
      <c r="AY379" s="249" t="s">
        <v>127</v>
      </c>
    </row>
    <row r="380" s="14" customFormat="1">
      <c r="A380" s="14"/>
      <c r="B380" s="239"/>
      <c r="C380" s="240"/>
      <c r="D380" s="230" t="s">
        <v>208</v>
      </c>
      <c r="E380" s="241" t="s">
        <v>19</v>
      </c>
      <c r="F380" s="242" t="s">
        <v>550</v>
      </c>
      <c r="G380" s="240"/>
      <c r="H380" s="243">
        <v>7.5999999999999996</v>
      </c>
      <c r="I380" s="244"/>
      <c r="J380" s="240"/>
      <c r="K380" s="240"/>
      <c r="L380" s="245"/>
      <c r="M380" s="246"/>
      <c r="N380" s="247"/>
      <c r="O380" s="247"/>
      <c r="P380" s="247"/>
      <c r="Q380" s="247"/>
      <c r="R380" s="247"/>
      <c r="S380" s="247"/>
      <c r="T380" s="248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49" t="s">
        <v>208</v>
      </c>
      <c r="AU380" s="249" t="s">
        <v>136</v>
      </c>
      <c r="AV380" s="14" t="s">
        <v>136</v>
      </c>
      <c r="AW380" s="14" t="s">
        <v>33</v>
      </c>
      <c r="AX380" s="14" t="s">
        <v>72</v>
      </c>
      <c r="AY380" s="249" t="s">
        <v>127</v>
      </c>
    </row>
    <row r="381" s="14" customFormat="1">
      <c r="A381" s="14"/>
      <c r="B381" s="239"/>
      <c r="C381" s="240"/>
      <c r="D381" s="230" t="s">
        <v>208</v>
      </c>
      <c r="E381" s="241" t="s">
        <v>19</v>
      </c>
      <c r="F381" s="242" t="s">
        <v>551</v>
      </c>
      <c r="G381" s="240"/>
      <c r="H381" s="243">
        <v>11.4</v>
      </c>
      <c r="I381" s="244"/>
      <c r="J381" s="240"/>
      <c r="K381" s="240"/>
      <c r="L381" s="245"/>
      <c r="M381" s="246"/>
      <c r="N381" s="247"/>
      <c r="O381" s="247"/>
      <c r="P381" s="247"/>
      <c r="Q381" s="247"/>
      <c r="R381" s="247"/>
      <c r="S381" s="247"/>
      <c r="T381" s="248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49" t="s">
        <v>208</v>
      </c>
      <c r="AU381" s="249" t="s">
        <v>136</v>
      </c>
      <c r="AV381" s="14" t="s">
        <v>136</v>
      </c>
      <c r="AW381" s="14" t="s">
        <v>33</v>
      </c>
      <c r="AX381" s="14" t="s">
        <v>72</v>
      </c>
      <c r="AY381" s="249" t="s">
        <v>127</v>
      </c>
    </row>
    <row r="382" s="14" customFormat="1">
      <c r="A382" s="14"/>
      <c r="B382" s="239"/>
      <c r="C382" s="240"/>
      <c r="D382" s="230" t="s">
        <v>208</v>
      </c>
      <c r="E382" s="241" t="s">
        <v>19</v>
      </c>
      <c r="F382" s="242" t="s">
        <v>546</v>
      </c>
      <c r="G382" s="240"/>
      <c r="H382" s="243">
        <v>2.7999999999999998</v>
      </c>
      <c r="I382" s="244"/>
      <c r="J382" s="240"/>
      <c r="K382" s="240"/>
      <c r="L382" s="245"/>
      <c r="M382" s="246"/>
      <c r="N382" s="247"/>
      <c r="O382" s="247"/>
      <c r="P382" s="247"/>
      <c r="Q382" s="247"/>
      <c r="R382" s="247"/>
      <c r="S382" s="247"/>
      <c r="T382" s="248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49" t="s">
        <v>208</v>
      </c>
      <c r="AU382" s="249" t="s">
        <v>136</v>
      </c>
      <c r="AV382" s="14" t="s">
        <v>136</v>
      </c>
      <c r="AW382" s="14" t="s">
        <v>33</v>
      </c>
      <c r="AX382" s="14" t="s">
        <v>72</v>
      </c>
      <c r="AY382" s="249" t="s">
        <v>127</v>
      </c>
    </row>
    <row r="383" s="14" customFormat="1">
      <c r="A383" s="14"/>
      <c r="B383" s="239"/>
      <c r="C383" s="240"/>
      <c r="D383" s="230" t="s">
        <v>208</v>
      </c>
      <c r="E383" s="241" t="s">
        <v>19</v>
      </c>
      <c r="F383" s="242" t="s">
        <v>552</v>
      </c>
      <c r="G383" s="240"/>
      <c r="H383" s="243">
        <v>3.7999999999999998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49" t="s">
        <v>208</v>
      </c>
      <c r="AU383" s="249" t="s">
        <v>136</v>
      </c>
      <c r="AV383" s="14" t="s">
        <v>136</v>
      </c>
      <c r="AW383" s="14" t="s">
        <v>33</v>
      </c>
      <c r="AX383" s="14" t="s">
        <v>72</v>
      </c>
      <c r="AY383" s="249" t="s">
        <v>127</v>
      </c>
    </row>
    <row r="384" s="14" customFormat="1">
      <c r="A384" s="14"/>
      <c r="B384" s="239"/>
      <c r="C384" s="240"/>
      <c r="D384" s="230" t="s">
        <v>208</v>
      </c>
      <c r="E384" s="241" t="s">
        <v>19</v>
      </c>
      <c r="F384" s="242" t="s">
        <v>553</v>
      </c>
      <c r="G384" s="240"/>
      <c r="H384" s="243">
        <v>1.6000000000000001</v>
      </c>
      <c r="I384" s="244"/>
      <c r="J384" s="240"/>
      <c r="K384" s="240"/>
      <c r="L384" s="245"/>
      <c r="M384" s="246"/>
      <c r="N384" s="247"/>
      <c r="O384" s="247"/>
      <c r="P384" s="247"/>
      <c r="Q384" s="247"/>
      <c r="R384" s="247"/>
      <c r="S384" s="247"/>
      <c r="T384" s="248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49" t="s">
        <v>208</v>
      </c>
      <c r="AU384" s="249" t="s">
        <v>136</v>
      </c>
      <c r="AV384" s="14" t="s">
        <v>136</v>
      </c>
      <c r="AW384" s="14" t="s">
        <v>33</v>
      </c>
      <c r="AX384" s="14" t="s">
        <v>72</v>
      </c>
      <c r="AY384" s="249" t="s">
        <v>127</v>
      </c>
    </row>
    <row r="385" s="15" customFormat="1">
      <c r="A385" s="15"/>
      <c r="B385" s="250"/>
      <c r="C385" s="251"/>
      <c r="D385" s="230" t="s">
        <v>208</v>
      </c>
      <c r="E385" s="252" t="s">
        <v>19</v>
      </c>
      <c r="F385" s="253" t="s">
        <v>218</v>
      </c>
      <c r="G385" s="251"/>
      <c r="H385" s="254">
        <v>89.599999999999994</v>
      </c>
      <c r="I385" s="255"/>
      <c r="J385" s="251"/>
      <c r="K385" s="251"/>
      <c r="L385" s="256"/>
      <c r="M385" s="257"/>
      <c r="N385" s="258"/>
      <c r="O385" s="258"/>
      <c r="P385" s="258"/>
      <c r="Q385" s="258"/>
      <c r="R385" s="258"/>
      <c r="S385" s="258"/>
      <c r="T385" s="259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60" t="s">
        <v>208</v>
      </c>
      <c r="AU385" s="260" t="s">
        <v>136</v>
      </c>
      <c r="AV385" s="15" t="s">
        <v>150</v>
      </c>
      <c r="AW385" s="15" t="s">
        <v>33</v>
      </c>
      <c r="AX385" s="15" t="s">
        <v>79</v>
      </c>
      <c r="AY385" s="260" t="s">
        <v>127</v>
      </c>
    </row>
    <row r="386" s="2" customFormat="1" ht="24.15" customHeight="1">
      <c r="A386" s="39"/>
      <c r="B386" s="40"/>
      <c r="C386" s="205" t="s">
        <v>554</v>
      </c>
      <c r="D386" s="205" t="s">
        <v>130</v>
      </c>
      <c r="E386" s="206" t="s">
        <v>555</v>
      </c>
      <c r="F386" s="207" t="s">
        <v>556</v>
      </c>
      <c r="G386" s="208" t="s">
        <v>205</v>
      </c>
      <c r="H386" s="209">
        <v>358.39999999999998</v>
      </c>
      <c r="I386" s="210"/>
      <c r="J386" s="211">
        <f>ROUND(I386*H386,2)</f>
        <v>0</v>
      </c>
      <c r="K386" s="207" t="s">
        <v>134</v>
      </c>
      <c r="L386" s="45"/>
      <c r="M386" s="212" t="s">
        <v>19</v>
      </c>
      <c r="N386" s="213" t="s">
        <v>44</v>
      </c>
      <c r="O386" s="85"/>
      <c r="P386" s="214">
        <f>O386*H386</f>
        <v>0</v>
      </c>
      <c r="Q386" s="214">
        <v>4.0000000000000003E-05</v>
      </c>
      <c r="R386" s="214">
        <f>Q386*H386</f>
        <v>0.014336</v>
      </c>
      <c r="S386" s="214">
        <v>0</v>
      </c>
      <c r="T386" s="215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16" t="s">
        <v>150</v>
      </c>
      <c r="AT386" s="216" t="s">
        <v>130</v>
      </c>
      <c r="AU386" s="216" t="s">
        <v>136</v>
      </c>
      <c r="AY386" s="18" t="s">
        <v>127</v>
      </c>
      <c r="BE386" s="217">
        <f>IF(N386="základní",J386,0)</f>
        <v>0</v>
      </c>
      <c r="BF386" s="217">
        <f>IF(N386="snížená",J386,0)</f>
        <v>0</v>
      </c>
      <c r="BG386" s="217">
        <f>IF(N386="zákl. přenesená",J386,0)</f>
        <v>0</v>
      </c>
      <c r="BH386" s="217">
        <f>IF(N386="sníž. přenesená",J386,0)</f>
        <v>0</v>
      </c>
      <c r="BI386" s="217">
        <f>IF(N386="nulová",J386,0)</f>
        <v>0</v>
      </c>
      <c r="BJ386" s="18" t="s">
        <v>136</v>
      </c>
      <c r="BK386" s="217">
        <f>ROUND(I386*H386,2)</f>
        <v>0</v>
      </c>
      <c r="BL386" s="18" t="s">
        <v>150</v>
      </c>
      <c r="BM386" s="216" t="s">
        <v>557</v>
      </c>
    </row>
    <row r="387" s="2" customFormat="1">
      <c r="A387" s="39"/>
      <c r="B387" s="40"/>
      <c r="C387" s="41"/>
      <c r="D387" s="218" t="s">
        <v>138</v>
      </c>
      <c r="E387" s="41"/>
      <c r="F387" s="219" t="s">
        <v>558</v>
      </c>
      <c r="G387" s="41"/>
      <c r="H387" s="41"/>
      <c r="I387" s="220"/>
      <c r="J387" s="41"/>
      <c r="K387" s="41"/>
      <c r="L387" s="45"/>
      <c r="M387" s="221"/>
      <c r="N387" s="222"/>
      <c r="O387" s="85"/>
      <c r="P387" s="85"/>
      <c r="Q387" s="85"/>
      <c r="R387" s="85"/>
      <c r="S387" s="85"/>
      <c r="T387" s="86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138</v>
      </c>
      <c r="AU387" s="18" t="s">
        <v>136</v>
      </c>
    </row>
    <row r="388" s="13" customFormat="1">
      <c r="A388" s="13"/>
      <c r="B388" s="228"/>
      <c r="C388" s="229"/>
      <c r="D388" s="230" t="s">
        <v>208</v>
      </c>
      <c r="E388" s="231" t="s">
        <v>19</v>
      </c>
      <c r="F388" s="232" t="s">
        <v>209</v>
      </c>
      <c r="G388" s="229"/>
      <c r="H388" s="231" t="s">
        <v>19</v>
      </c>
      <c r="I388" s="233"/>
      <c r="J388" s="229"/>
      <c r="K388" s="229"/>
      <c r="L388" s="234"/>
      <c r="M388" s="235"/>
      <c r="N388" s="236"/>
      <c r="O388" s="236"/>
      <c r="P388" s="236"/>
      <c r="Q388" s="236"/>
      <c r="R388" s="236"/>
      <c r="S388" s="236"/>
      <c r="T388" s="23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8" t="s">
        <v>208</v>
      </c>
      <c r="AU388" s="238" t="s">
        <v>136</v>
      </c>
      <c r="AV388" s="13" t="s">
        <v>79</v>
      </c>
      <c r="AW388" s="13" t="s">
        <v>33</v>
      </c>
      <c r="AX388" s="13" t="s">
        <v>72</v>
      </c>
      <c r="AY388" s="238" t="s">
        <v>127</v>
      </c>
    </row>
    <row r="389" s="14" customFormat="1">
      <c r="A389" s="14"/>
      <c r="B389" s="239"/>
      <c r="C389" s="240"/>
      <c r="D389" s="230" t="s">
        <v>208</v>
      </c>
      <c r="E389" s="241" t="s">
        <v>19</v>
      </c>
      <c r="F389" s="242" t="s">
        <v>559</v>
      </c>
      <c r="G389" s="240"/>
      <c r="H389" s="243">
        <v>11.199999999999999</v>
      </c>
      <c r="I389" s="244"/>
      <c r="J389" s="240"/>
      <c r="K389" s="240"/>
      <c r="L389" s="245"/>
      <c r="M389" s="246"/>
      <c r="N389" s="247"/>
      <c r="O389" s="247"/>
      <c r="P389" s="247"/>
      <c r="Q389" s="247"/>
      <c r="R389" s="247"/>
      <c r="S389" s="247"/>
      <c r="T389" s="248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49" t="s">
        <v>208</v>
      </c>
      <c r="AU389" s="249" t="s">
        <v>136</v>
      </c>
      <c r="AV389" s="14" t="s">
        <v>136</v>
      </c>
      <c r="AW389" s="14" t="s">
        <v>33</v>
      </c>
      <c r="AX389" s="14" t="s">
        <v>72</v>
      </c>
      <c r="AY389" s="249" t="s">
        <v>127</v>
      </c>
    </row>
    <row r="390" s="14" customFormat="1">
      <c r="A390" s="14"/>
      <c r="B390" s="239"/>
      <c r="C390" s="240"/>
      <c r="D390" s="230" t="s">
        <v>208</v>
      </c>
      <c r="E390" s="241" t="s">
        <v>19</v>
      </c>
      <c r="F390" s="242" t="s">
        <v>560</v>
      </c>
      <c r="G390" s="240"/>
      <c r="H390" s="243">
        <v>88.799999999999997</v>
      </c>
      <c r="I390" s="244"/>
      <c r="J390" s="240"/>
      <c r="K390" s="240"/>
      <c r="L390" s="245"/>
      <c r="M390" s="246"/>
      <c r="N390" s="247"/>
      <c r="O390" s="247"/>
      <c r="P390" s="247"/>
      <c r="Q390" s="247"/>
      <c r="R390" s="247"/>
      <c r="S390" s="247"/>
      <c r="T390" s="248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49" t="s">
        <v>208</v>
      </c>
      <c r="AU390" s="249" t="s">
        <v>136</v>
      </c>
      <c r="AV390" s="14" t="s">
        <v>136</v>
      </c>
      <c r="AW390" s="14" t="s">
        <v>33</v>
      </c>
      <c r="AX390" s="14" t="s">
        <v>72</v>
      </c>
      <c r="AY390" s="249" t="s">
        <v>127</v>
      </c>
    </row>
    <row r="391" s="14" customFormat="1">
      <c r="A391" s="14"/>
      <c r="B391" s="239"/>
      <c r="C391" s="240"/>
      <c r="D391" s="230" t="s">
        <v>208</v>
      </c>
      <c r="E391" s="241" t="s">
        <v>19</v>
      </c>
      <c r="F391" s="242" t="s">
        <v>561</v>
      </c>
      <c r="G391" s="240"/>
      <c r="H391" s="243">
        <v>89.599999999999994</v>
      </c>
      <c r="I391" s="244"/>
      <c r="J391" s="240"/>
      <c r="K391" s="240"/>
      <c r="L391" s="245"/>
      <c r="M391" s="246"/>
      <c r="N391" s="247"/>
      <c r="O391" s="247"/>
      <c r="P391" s="247"/>
      <c r="Q391" s="247"/>
      <c r="R391" s="247"/>
      <c r="S391" s="247"/>
      <c r="T391" s="248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49" t="s">
        <v>208</v>
      </c>
      <c r="AU391" s="249" t="s">
        <v>136</v>
      </c>
      <c r="AV391" s="14" t="s">
        <v>136</v>
      </c>
      <c r="AW391" s="14" t="s">
        <v>33</v>
      </c>
      <c r="AX391" s="14" t="s">
        <v>72</v>
      </c>
      <c r="AY391" s="249" t="s">
        <v>127</v>
      </c>
    </row>
    <row r="392" s="14" customFormat="1">
      <c r="A392" s="14"/>
      <c r="B392" s="239"/>
      <c r="C392" s="240"/>
      <c r="D392" s="230" t="s">
        <v>208</v>
      </c>
      <c r="E392" s="241" t="s">
        <v>19</v>
      </c>
      <c r="F392" s="242" t="s">
        <v>562</v>
      </c>
      <c r="G392" s="240"/>
      <c r="H392" s="243">
        <v>60</v>
      </c>
      <c r="I392" s="244"/>
      <c r="J392" s="240"/>
      <c r="K392" s="240"/>
      <c r="L392" s="245"/>
      <c r="M392" s="246"/>
      <c r="N392" s="247"/>
      <c r="O392" s="247"/>
      <c r="P392" s="247"/>
      <c r="Q392" s="247"/>
      <c r="R392" s="247"/>
      <c r="S392" s="247"/>
      <c r="T392" s="248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49" t="s">
        <v>208</v>
      </c>
      <c r="AU392" s="249" t="s">
        <v>136</v>
      </c>
      <c r="AV392" s="14" t="s">
        <v>136</v>
      </c>
      <c r="AW392" s="14" t="s">
        <v>33</v>
      </c>
      <c r="AX392" s="14" t="s">
        <v>72</v>
      </c>
      <c r="AY392" s="249" t="s">
        <v>127</v>
      </c>
    </row>
    <row r="393" s="14" customFormat="1">
      <c r="A393" s="14"/>
      <c r="B393" s="239"/>
      <c r="C393" s="240"/>
      <c r="D393" s="230" t="s">
        <v>208</v>
      </c>
      <c r="E393" s="241" t="s">
        <v>19</v>
      </c>
      <c r="F393" s="242" t="s">
        <v>563</v>
      </c>
      <c r="G393" s="240"/>
      <c r="H393" s="243">
        <v>30.399999999999999</v>
      </c>
      <c r="I393" s="244"/>
      <c r="J393" s="240"/>
      <c r="K393" s="240"/>
      <c r="L393" s="245"/>
      <c r="M393" s="246"/>
      <c r="N393" s="247"/>
      <c r="O393" s="247"/>
      <c r="P393" s="247"/>
      <c r="Q393" s="247"/>
      <c r="R393" s="247"/>
      <c r="S393" s="247"/>
      <c r="T393" s="248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49" t="s">
        <v>208</v>
      </c>
      <c r="AU393" s="249" t="s">
        <v>136</v>
      </c>
      <c r="AV393" s="14" t="s">
        <v>136</v>
      </c>
      <c r="AW393" s="14" t="s">
        <v>33</v>
      </c>
      <c r="AX393" s="14" t="s">
        <v>72</v>
      </c>
      <c r="AY393" s="249" t="s">
        <v>127</v>
      </c>
    </row>
    <row r="394" s="14" customFormat="1">
      <c r="A394" s="14"/>
      <c r="B394" s="239"/>
      <c r="C394" s="240"/>
      <c r="D394" s="230" t="s">
        <v>208</v>
      </c>
      <c r="E394" s="241" t="s">
        <v>19</v>
      </c>
      <c r="F394" s="242" t="s">
        <v>564</v>
      </c>
      <c r="G394" s="240"/>
      <c r="H394" s="243">
        <v>45.600000000000001</v>
      </c>
      <c r="I394" s="244"/>
      <c r="J394" s="240"/>
      <c r="K394" s="240"/>
      <c r="L394" s="245"/>
      <c r="M394" s="246"/>
      <c r="N394" s="247"/>
      <c r="O394" s="247"/>
      <c r="P394" s="247"/>
      <c r="Q394" s="247"/>
      <c r="R394" s="247"/>
      <c r="S394" s="247"/>
      <c r="T394" s="24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49" t="s">
        <v>208</v>
      </c>
      <c r="AU394" s="249" t="s">
        <v>136</v>
      </c>
      <c r="AV394" s="14" t="s">
        <v>136</v>
      </c>
      <c r="AW394" s="14" t="s">
        <v>33</v>
      </c>
      <c r="AX394" s="14" t="s">
        <v>72</v>
      </c>
      <c r="AY394" s="249" t="s">
        <v>127</v>
      </c>
    </row>
    <row r="395" s="14" customFormat="1">
      <c r="A395" s="14"/>
      <c r="B395" s="239"/>
      <c r="C395" s="240"/>
      <c r="D395" s="230" t="s">
        <v>208</v>
      </c>
      <c r="E395" s="241" t="s">
        <v>19</v>
      </c>
      <c r="F395" s="242" t="s">
        <v>559</v>
      </c>
      <c r="G395" s="240"/>
      <c r="H395" s="243">
        <v>11.199999999999999</v>
      </c>
      <c r="I395" s="244"/>
      <c r="J395" s="240"/>
      <c r="K395" s="240"/>
      <c r="L395" s="245"/>
      <c r="M395" s="246"/>
      <c r="N395" s="247"/>
      <c r="O395" s="247"/>
      <c r="P395" s="247"/>
      <c r="Q395" s="247"/>
      <c r="R395" s="247"/>
      <c r="S395" s="247"/>
      <c r="T395" s="248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49" t="s">
        <v>208</v>
      </c>
      <c r="AU395" s="249" t="s">
        <v>136</v>
      </c>
      <c r="AV395" s="14" t="s">
        <v>136</v>
      </c>
      <c r="AW395" s="14" t="s">
        <v>33</v>
      </c>
      <c r="AX395" s="14" t="s">
        <v>72</v>
      </c>
      <c r="AY395" s="249" t="s">
        <v>127</v>
      </c>
    </row>
    <row r="396" s="14" customFormat="1">
      <c r="A396" s="14"/>
      <c r="B396" s="239"/>
      <c r="C396" s="240"/>
      <c r="D396" s="230" t="s">
        <v>208</v>
      </c>
      <c r="E396" s="241" t="s">
        <v>19</v>
      </c>
      <c r="F396" s="242" t="s">
        <v>565</v>
      </c>
      <c r="G396" s="240"/>
      <c r="H396" s="243">
        <v>15.199999999999999</v>
      </c>
      <c r="I396" s="244"/>
      <c r="J396" s="240"/>
      <c r="K396" s="240"/>
      <c r="L396" s="245"/>
      <c r="M396" s="246"/>
      <c r="N396" s="247"/>
      <c r="O396" s="247"/>
      <c r="P396" s="247"/>
      <c r="Q396" s="247"/>
      <c r="R396" s="247"/>
      <c r="S396" s="247"/>
      <c r="T396" s="248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49" t="s">
        <v>208</v>
      </c>
      <c r="AU396" s="249" t="s">
        <v>136</v>
      </c>
      <c r="AV396" s="14" t="s">
        <v>136</v>
      </c>
      <c r="AW396" s="14" t="s">
        <v>33</v>
      </c>
      <c r="AX396" s="14" t="s">
        <v>72</v>
      </c>
      <c r="AY396" s="249" t="s">
        <v>127</v>
      </c>
    </row>
    <row r="397" s="14" customFormat="1">
      <c r="A397" s="14"/>
      <c r="B397" s="239"/>
      <c r="C397" s="240"/>
      <c r="D397" s="230" t="s">
        <v>208</v>
      </c>
      <c r="E397" s="241" t="s">
        <v>19</v>
      </c>
      <c r="F397" s="242" t="s">
        <v>566</v>
      </c>
      <c r="G397" s="240"/>
      <c r="H397" s="243">
        <v>6.4000000000000004</v>
      </c>
      <c r="I397" s="244"/>
      <c r="J397" s="240"/>
      <c r="K397" s="240"/>
      <c r="L397" s="245"/>
      <c r="M397" s="246"/>
      <c r="N397" s="247"/>
      <c r="O397" s="247"/>
      <c r="P397" s="247"/>
      <c r="Q397" s="247"/>
      <c r="R397" s="247"/>
      <c r="S397" s="247"/>
      <c r="T397" s="248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49" t="s">
        <v>208</v>
      </c>
      <c r="AU397" s="249" t="s">
        <v>136</v>
      </c>
      <c r="AV397" s="14" t="s">
        <v>136</v>
      </c>
      <c r="AW397" s="14" t="s">
        <v>33</v>
      </c>
      <c r="AX397" s="14" t="s">
        <v>72</v>
      </c>
      <c r="AY397" s="249" t="s">
        <v>127</v>
      </c>
    </row>
    <row r="398" s="15" customFormat="1">
      <c r="A398" s="15"/>
      <c r="B398" s="250"/>
      <c r="C398" s="251"/>
      <c r="D398" s="230" t="s">
        <v>208</v>
      </c>
      <c r="E398" s="252" t="s">
        <v>19</v>
      </c>
      <c r="F398" s="253" t="s">
        <v>218</v>
      </c>
      <c r="G398" s="251"/>
      <c r="H398" s="254">
        <v>358.39999999999998</v>
      </c>
      <c r="I398" s="255"/>
      <c r="J398" s="251"/>
      <c r="K398" s="251"/>
      <c r="L398" s="256"/>
      <c r="M398" s="257"/>
      <c r="N398" s="258"/>
      <c r="O398" s="258"/>
      <c r="P398" s="258"/>
      <c r="Q398" s="258"/>
      <c r="R398" s="258"/>
      <c r="S398" s="258"/>
      <c r="T398" s="259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60" t="s">
        <v>208</v>
      </c>
      <c r="AU398" s="260" t="s">
        <v>136</v>
      </c>
      <c r="AV398" s="15" t="s">
        <v>150</v>
      </c>
      <c r="AW398" s="15" t="s">
        <v>33</v>
      </c>
      <c r="AX398" s="15" t="s">
        <v>79</v>
      </c>
      <c r="AY398" s="260" t="s">
        <v>127</v>
      </c>
    </row>
    <row r="399" s="12" customFormat="1" ht="22.8" customHeight="1">
      <c r="A399" s="12"/>
      <c r="B399" s="189"/>
      <c r="C399" s="190"/>
      <c r="D399" s="191" t="s">
        <v>71</v>
      </c>
      <c r="E399" s="203" t="s">
        <v>567</v>
      </c>
      <c r="F399" s="203" t="s">
        <v>568</v>
      </c>
      <c r="G399" s="190"/>
      <c r="H399" s="190"/>
      <c r="I399" s="193"/>
      <c r="J399" s="204">
        <f>BK399</f>
        <v>0</v>
      </c>
      <c r="K399" s="190"/>
      <c r="L399" s="195"/>
      <c r="M399" s="196"/>
      <c r="N399" s="197"/>
      <c r="O399" s="197"/>
      <c r="P399" s="198">
        <f>SUM(P400:P410)</f>
        <v>0</v>
      </c>
      <c r="Q399" s="197"/>
      <c r="R399" s="198">
        <f>SUM(R400:R410)</f>
        <v>0</v>
      </c>
      <c r="S399" s="197"/>
      <c r="T399" s="199">
        <f>SUM(T400:T410)</f>
        <v>0</v>
      </c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R399" s="200" t="s">
        <v>79</v>
      </c>
      <c r="AT399" s="201" t="s">
        <v>71</v>
      </c>
      <c r="AU399" s="201" t="s">
        <v>79</v>
      </c>
      <c r="AY399" s="200" t="s">
        <v>127</v>
      </c>
      <c r="BK399" s="202">
        <f>SUM(BK400:BK410)</f>
        <v>0</v>
      </c>
    </row>
    <row r="400" s="2" customFormat="1" ht="16.5" customHeight="1">
      <c r="A400" s="39"/>
      <c r="B400" s="40"/>
      <c r="C400" s="205" t="s">
        <v>569</v>
      </c>
      <c r="D400" s="205" t="s">
        <v>130</v>
      </c>
      <c r="E400" s="206" t="s">
        <v>570</v>
      </c>
      <c r="F400" s="207" t="s">
        <v>571</v>
      </c>
      <c r="G400" s="208" t="s">
        <v>572</v>
      </c>
      <c r="H400" s="209">
        <v>14.648</v>
      </c>
      <c r="I400" s="210"/>
      <c r="J400" s="211">
        <f>ROUND(I400*H400,2)</f>
        <v>0</v>
      </c>
      <c r="K400" s="207" t="s">
        <v>134</v>
      </c>
      <c r="L400" s="45"/>
      <c r="M400" s="212" t="s">
        <v>19</v>
      </c>
      <c r="N400" s="213" t="s">
        <v>44</v>
      </c>
      <c r="O400" s="85"/>
      <c r="P400" s="214">
        <f>O400*H400</f>
        <v>0</v>
      </c>
      <c r="Q400" s="214">
        <v>0</v>
      </c>
      <c r="R400" s="214">
        <f>Q400*H400</f>
        <v>0</v>
      </c>
      <c r="S400" s="214">
        <v>0</v>
      </c>
      <c r="T400" s="215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16" t="s">
        <v>150</v>
      </c>
      <c r="AT400" s="216" t="s">
        <v>130</v>
      </c>
      <c r="AU400" s="216" t="s">
        <v>136</v>
      </c>
      <c r="AY400" s="18" t="s">
        <v>127</v>
      </c>
      <c r="BE400" s="217">
        <f>IF(N400="základní",J400,0)</f>
        <v>0</v>
      </c>
      <c r="BF400" s="217">
        <f>IF(N400="snížená",J400,0)</f>
        <v>0</v>
      </c>
      <c r="BG400" s="217">
        <f>IF(N400="zákl. přenesená",J400,0)</f>
        <v>0</v>
      </c>
      <c r="BH400" s="217">
        <f>IF(N400="sníž. přenesená",J400,0)</f>
        <v>0</v>
      </c>
      <c r="BI400" s="217">
        <f>IF(N400="nulová",J400,0)</f>
        <v>0</v>
      </c>
      <c r="BJ400" s="18" t="s">
        <v>136</v>
      </c>
      <c r="BK400" s="217">
        <f>ROUND(I400*H400,2)</f>
        <v>0</v>
      </c>
      <c r="BL400" s="18" t="s">
        <v>150</v>
      </c>
      <c r="BM400" s="216" t="s">
        <v>573</v>
      </c>
    </row>
    <row r="401" s="2" customFormat="1">
      <c r="A401" s="39"/>
      <c r="B401" s="40"/>
      <c r="C401" s="41"/>
      <c r="D401" s="218" t="s">
        <v>138</v>
      </c>
      <c r="E401" s="41"/>
      <c r="F401" s="219" t="s">
        <v>574</v>
      </c>
      <c r="G401" s="41"/>
      <c r="H401" s="41"/>
      <c r="I401" s="220"/>
      <c r="J401" s="41"/>
      <c r="K401" s="41"/>
      <c r="L401" s="45"/>
      <c r="M401" s="221"/>
      <c r="N401" s="222"/>
      <c r="O401" s="85"/>
      <c r="P401" s="85"/>
      <c r="Q401" s="85"/>
      <c r="R401" s="85"/>
      <c r="S401" s="85"/>
      <c r="T401" s="86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138</v>
      </c>
      <c r="AU401" s="18" t="s">
        <v>136</v>
      </c>
    </row>
    <row r="402" s="2" customFormat="1" ht="24.15" customHeight="1">
      <c r="A402" s="39"/>
      <c r="B402" s="40"/>
      <c r="C402" s="205" t="s">
        <v>575</v>
      </c>
      <c r="D402" s="205" t="s">
        <v>130</v>
      </c>
      <c r="E402" s="206" t="s">
        <v>576</v>
      </c>
      <c r="F402" s="207" t="s">
        <v>577</v>
      </c>
      <c r="G402" s="208" t="s">
        <v>572</v>
      </c>
      <c r="H402" s="209">
        <v>14.648</v>
      </c>
      <c r="I402" s="210"/>
      <c r="J402" s="211">
        <f>ROUND(I402*H402,2)</f>
        <v>0</v>
      </c>
      <c r="K402" s="207" t="s">
        <v>134</v>
      </c>
      <c r="L402" s="45"/>
      <c r="M402" s="212" t="s">
        <v>19</v>
      </c>
      <c r="N402" s="213" t="s">
        <v>44</v>
      </c>
      <c r="O402" s="85"/>
      <c r="P402" s="214">
        <f>O402*H402</f>
        <v>0</v>
      </c>
      <c r="Q402" s="214">
        <v>0</v>
      </c>
      <c r="R402" s="214">
        <f>Q402*H402</f>
        <v>0</v>
      </c>
      <c r="S402" s="214">
        <v>0</v>
      </c>
      <c r="T402" s="215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16" t="s">
        <v>150</v>
      </c>
      <c r="AT402" s="216" t="s">
        <v>130</v>
      </c>
      <c r="AU402" s="216" t="s">
        <v>136</v>
      </c>
      <c r="AY402" s="18" t="s">
        <v>127</v>
      </c>
      <c r="BE402" s="217">
        <f>IF(N402="základní",J402,0)</f>
        <v>0</v>
      </c>
      <c r="BF402" s="217">
        <f>IF(N402="snížená",J402,0)</f>
        <v>0</v>
      </c>
      <c r="BG402" s="217">
        <f>IF(N402="zákl. přenesená",J402,0)</f>
        <v>0</v>
      </c>
      <c r="BH402" s="217">
        <f>IF(N402="sníž. přenesená",J402,0)</f>
        <v>0</v>
      </c>
      <c r="BI402" s="217">
        <f>IF(N402="nulová",J402,0)</f>
        <v>0</v>
      </c>
      <c r="BJ402" s="18" t="s">
        <v>136</v>
      </c>
      <c r="BK402" s="217">
        <f>ROUND(I402*H402,2)</f>
        <v>0</v>
      </c>
      <c r="BL402" s="18" t="s">
        <v>150</v>
      </c>
      <c r="BM402" s="216" t="s">
        <v>578</v>
      </c>
    </row>
    <row r="403" s="2" customFormat="1">
      <c r="A403" s="39"/>
      <c r="B403" s="40"/>
      <c r="C403" s="41"/>
      <c r="D403" s="218" t="s">
        <v>138</v>
      </c>
      <c r="E403" s="41"/>
      <c r="F403" s="219" t="s">
        <v>579</v>
      </c>
      <c r="G403" s="41"/>
      <c r="H403" s="41"/>
      <c r="I403" s="220"/>
      <c r="J403" s="41"/>
      <c r="K403" s="41"/>
      <c r="L403" s="45"/>
      <c r="M403" s="221"/>
      <c r="N403" s="222"/>
      <c r="O403" s="85"/>
      <c r="P403" s="85"/>
      <c r="Q403" s="85"/>
      <c r="R403" s="85"/>
      <c r="S403" s="85"/>
      <c r="T403" s="86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138</v>
      </c>
      <c r="AU403" s="18" t="s">
        <v>136</v>
      </c>
    </row>
    <row r="404" s="2" customFormat="1" ht="21.75" customHeight="1">
      <c r="A404" s="39"/>
      <c r="B404" s="40"/>
      <c r="C404" s="205" t="s">
        <v>580</v>
      </c>
      <c r="D404" s="205" t="s">
        <v>130</v>
      </c>
      <c r="E404" s="206" t="s">
        <v>581</v>
      </c>
      <c r="F404" s="207" t="s">
        <v>582</v>
      </c>
      <c r="G404" s="208" t="s">
        <v>572</v>
      </c>
      <c r="H404" s="209">
        <v>14.648</v>
      </c>
      <c r="I404" s="210"/>
      <c r="J404" s="211">
        <f>ROUND(I404*H404,2)</f>
        <v>0</v>
      </c>
      <c r="K404" s="207" t="s">
        <v>134</v>
      </c>
      <c r="L404" s="45"/>
      <c r="M404" s="212" t="s">
        <v>19</v>
      </c>
      <c r="N404" s="213" t="s">
        <v>44</v>
      </c>
      <c r="O404" s="85"/>
      <c r="P404" s="214">
        <f>O404*H404</f>
        <v>0</v>
      </c>
      <c r="Q404" s="214">
        <v>0</v>
      </c>
      <c r="R404" s="214">
        <f>Q404*H404</f>
        <v>0</v>
      </c>
      <c r="S404" s="214">
        <v>0</v>
      </c>
      <c r="T404" s="215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16" t="s">
        <v>150</v>
      </c>
      <c r="AT404" s="216" t="s">
        <v>130</v>
      </c>
      <c r="AU404" s="216" t="s">
        <v>136</v>
      </c>
      <c r="AY404" s="18" t="s">
        <v>127</v>
      </c>
      <c r="BE404" s="217">
        <f>IF(N404="základní",J404,0)</f>
        <v>0</v>
      </c>
      <c r="BF404" s="217">
        <f>IF(N404="snížená",J404,0)</f>
        <v>0</v>
      </c>
      <c r="BG404" s="217">
        <f>IF(N404="zákl. přenesená",J404,0)</f>
        <v>0</v>
      </c>
      <c r="BH404" s="217">
        <f>IF(N404="sníž. přenesená",J404,0)</f>
        <v>0</v>
      </c>
      <c r="BI404" s="217">
        <f>IF(N404="nulová",J404,0)</f>
        <v>0</v>
      </c>
      <c r="BJ404" s="18" t="s">
        <v>136</v>
      </c>
      <c r="BK404" s="217">
        <f>ROUND(I404*H404,2)</f>
        <v>0</v>
      </c>
      <c r="BL404" s="18" t="s">
        <v>150</v>
      </c>
      <c r="BM404" s="216" t="s">
        <v>583</v>
      </c>
    </row>
    <row r="405" s="2" customFormat="1">
      <c r="A405" s="39"/>
      <c r="B405" s="40"/>
      <c r="C405" s="41"/>
      <c r="D405" s="218" t="s">
        <v>138</v>
      </c>
      <c r="E405" s="41"/>
      <c r="F405" s="219" t="s">
        <v>584</v>
      </c>
      <c r="G405" s="41"/>
      <c r="H405" s="41"/>
      <c r="I405" s="220"/>
      <c r="J405" s="41"/>
      <c r="K405" s="41"/>
      <c r="L405" s="45"/>
      <c r="M405" s="221"/>
      <c r="N405" s="222"/>
      <c r="O405" s="85"/>
      <c r="P405" s="85"/>
      <c r="Q405" s="85"/>
      <c r="R405" s="85"/>
      <c r="S405" s="85"/>
      <c r="T405" s="86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138</v>
      </c>
      <c r="AU405" s="18" t="s">
        <v>136</v>
      </c>
    </row>
    <row r="406" s="2" customFormat="1" ht="24.15" customHeight="1">
      <c r="A406" s="39"/>
      <c r="B406" s="40"/>
      <c r="C406" s="205" t="s">
        <v>585</v>
      </c>
      <c r="D406" s="205" t="s">
        <v>130</v>
      </c>
      <c r="E406" s="206" t="s">
        <v>586</v>
      </c>
      <c r="F406" s="207" t="s">
        <v>587</v>
      </c>
      <c r="G406" s="208" t="s">
        <v>572</v>
      </c>
      <c r="H406" s="209">
        <v>366.19999999999999</v>
      </c>
      <c r="I406" s="210"/>
      <c r="J406" s="211">
        <f>ROUND(I406*H406,2)</f>
        <v>0</v>
      </c>
      <c r="K406" s="207" t="s">
        <v>134</v>
      </c>
      <c r="L406" s="45"/>
      <c r="M406" s="212" t="s">
        <v>19</v>
      </c>
      <c r="N406" s="213" t="s">
        <v>44</v>
      </c>
      <c r="O406" s="85"/>
      <c r="P406" s="214">
        <f>O406*H406</f>
        <v>0</v>
      </c>
      <c r="Q406" s="214">
        <v>0</v>
      </c>
      <c r="R406" s="214">
        <f>Q406*H406</f>
        <v>0</v>
      </c>
      <c r="S406" s="214">
        <v>0</v>
      </c>
      <c r="T406" s="215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16" t="s">
        <v>150</v>
      </c>
      <c r="AT406" s="216" t="s">
        <v>130</v>
      </c>
      <c r="AU406" s="216" t="s">
        <v>136</v>
      </c>
      <c r="AY406" s="18" t="s">
        <v>127</v>
      </c>
      <c r="BE406" s="217">
        <f>IF(N406="základní",J406,0)</f>
        <v>0</v>
      </c>
      <c r="BF406" s="217">
        <f>IF(N406="snížená",J406,0)</f>
        <v>0</v>
      </c>
      <c r="BG406" s="217">
        <f>IF(N406="zákl. přenesená",J406,0)</f>
        <v>0</v>
      </c>
      <c r="BH406" s="217">
        <f>IF(N406="sníž. přenesená",J406,0)</f>
        <v>0</v>
      </c>
      <c r="BI406" s="217">
        <f>IF(N406="nulová",J406,0)</f>
        <v>0</v>
      </c>
      <c r="BJ406" s="18" t="s">
        <v>136</v>
      </c>
      <c r="BK406" s="217">
        <f>ROUND(I406*H406,2)</f>
        <v>0</v>
      </c>
      <c r="BL406" s="18" t="s">
        <v>150</v>
      </c>
      <c r="BM406" s="216" t="s">
        <v>588</v>
      </c>
    </row>
    <row r="407" s="2" customFormat="1">
      <c r="A407" s="39"/>
      <c r="B407" s="40"/>
      <c r="C407" s="41"/>
      <c r="D407" s="218" t="s">
        <v>138</v>
      </c>
      <c r="E407" s="41"/>
      <c r="F407" s="219" t="s">
        <v>589</v>
      </c>
      <c r="G407" s="41"/>
      <c r="H407" s="41"/>
      <c r="I407" s="220"/>
      <c r="J407" s="41"/>
      <c r="K407" s="41"/>
      <c r="L407" s="45"/>
      <c r="M407" s="221"/>
      <c r="N407" s="222"/>
      <c r="O407" s="85"/>
      <c r="P407" s="85"/>
      <c r="Q407" s="85"/>
      <c r="R407" s="85"/>
      <c r="S407" s="85"/>
      <c r="T407" s="86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T407" s="18" t="s">
        <v>138</v>
      </c>
      <c r="AU407" s="18" t="s">
        <v>136</v>
      </c>
    </row>
    <row r="408" s="14" customFormat="1">
      <c r="A408" s="14"/>
      <c r="B408" s="239"/>
      <c r="C408" s="240"/>
      <c r="D408" s="230" t="s">
        <v>208</v>
      </c>
      <c r="E408" s="241" t="s">
        <v>19</v>
      </c>
      <c r="F408" s="242" t="s">
        <v>590</v>
      </c>
      <c r="G408" s="240"/>
      <c r="H408" s="243">
        <v>366.19999999999999</v>
      </c>
      <c r="I408" s="244"/>
      <c r="J408" s="240"/>
      <c r="K408" s="240"/>
      <c r="L408" s="245"/>
      <c r="M408" s="246"/>
      <c r="N408" s="247"/>
      <c r="O408" s="247"/>
      <c r="P408" s="247"/>
      <c r="Q408" s="247"/>
      <c r="R408" s="247"/>
      <c r="S408" s="247"/>
      <c r="T408" s="248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49" t="s">
        <v>208</v>
      </c>
      <c r="AU408" s="249" t="s">
        <v>136</v>
      </c>
      <c r="AV408" s="14" t="s">
        <v>136</v>
      </c>
      <c r="AW408" s="14" t="s">
        <v>33</v>
      </c>
      <c r="AX408" s="14" t="s">
        <v>79</v>
      </c>
      <c r="AY408" s="249" t="s">
        <v>127</v>
      </c>
    </row>
    <row r="409" s="2" customFormat="1" ht="24.15" customHeight="1">
      <c r="A409" s="39"/>
      <c r="B409" s="40"/>
      <c r="C409" s="205" t="s">
        <v>591</v>
      </c>
      <c r="D409" s="205" t="s">
        <v>130</v>
      </c>
      <c r="E409" s="206" t="s">
        <v>592</v>
      </c>
      <c r="F409" s="207" t="s">
        <v>593</v>
      </c>
      <c r="G409" s="208" t="s">
        <v>572</v>
      </c>
      <c r="H409" s="209">
        <v>14.648</v>
      </c>
      <c r="I409" s="210"/>
      <c r="J409" s="211">
        <f>ROUND(I409*H409,2)</f>
        <v>0</v>
      </c>
      <c r="K409" s="207" t="s">
        <v>134</v>
      </c>
      <c r="L409" s="45"/>
      <c r="M409" s="212" t="s">
        <v>19</v>
      </c>
      <c r="N409" s="213" t="s">
        <v>44</v>
      </c>
      <c r="O409" s="85"/>
      <c r="P409" s="214">
        <f>O409*H409</f>
        <v>0</v>
      </c>
      <c r="Q409" s="214">
        <v>0</v>
      </c>
      <c r="R409" s="214">
        <f>Q409*H409</f>
        <v>0</v>
      </c>
      <c r="S409" s="214">
        <v>0</v>
      </c>
      <c r="T409" s="215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16" t="s">
        <v>150</v>
      </c>
      <c r="AT409" s="216" t="s">
        <v>130</v>
      </c>
      <c r="AU409" s="216" t="s">
        <v>136</v>
      </c>
      <c r="AY409" s="18" t="s">
        <v>127</v>
      </c>
      <c r="BE409" s="217">
        <f>IF(N409="základní",J409,0)</f>
        <v>0</v>
      </c>
      <c r="BF409" s="217">
        <f>IF(N409="snížená",J409,0)</f>
        <v>0</v>
      </c>
      <c r="BG409" s="217">
        <f>IF(N409="zákl. přenesená",J409,0)</f>
        <v>0</v>
      </c>
      <c r="BH409" s="217">
        <f>IF(N409="sníž. přenesená",J409,0)</f>
        <v>0</v>
      </c>
      <c r="BI409" s="217">
        <f>IF(N409="nulová",J409,0)</f>
        <v>0</v>
      </c>
      <c r="BJ409" s="18" t="s">
        <v>136</v>
      </c>
      <c r="BK409" s="217">
        <f>ROUND(I409*H409,2)</f>
        <v>0</v>
      </c>
      <c r="BL409" s="18" t="s">
        <v>150</v>
      </c>
      <c r="BM409" s="216" t="s">
        <v>594</v>
      </c>
    </row>
    <row r="410" s="2" customFormat="1">
      <c r="A410" s="39"/>
      <c r="B410" s="40"/>
      <c r="C410" s="41"/>
      <c r="D410" s="218" t="s">
        <v>138</v>
      </c>
      <c r="E410" s="41"/>
      <c r="F410" s="219" t="s">
        <v>595</v>
      </c>
      <c r="G410" s="41"/>
      <c r="H410" s="41"/>
      <c r="I410" s="220"/>
      <c r="J410" s="41"/>
      <c r="K410" s="41"/>
      <c r="L410" s="45"/>
      <c r="M410" s="221"/>
      <c r="N410" s="222"/>
      <c r="O410" s="85"/>
      <c r="P410" s="85"/>
      <c r="Q410" s="85"/>
      <c r="R410" s="85"/>
      <c r="S410" s="85"/>
      <c r="T410" s="86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138</v>
      </c>
      <c r="AU410" s="18" t="s">
        <v>136</v>
      </c>
    </row>
    <row r="411" s="12" customFormat="1" ht="22.8" customHeight="1">
      <c r="A411" s="12"/>
      <c r="B411" s="189"/>
      <c r="C411" s="190"/>
      <c r="D411" s="191" t="s">
        <v>71</v>
      </c>
      <c r="E411" s="203" t="s">
        <v>596</v>
      </c>
      <c r="F411" s="203" t="s">
        <v>597</v>
      </c>
      <c r="G411" s="190"/>
      <c r="H411" s="190"/>
      <c r="I411" s="193"/>
      <c r="J411" s="204">
        <f>BK411</f>
        <v>0</v>
      </c>
      <c r="K411" s="190"/>
      <c r="L411" s="195"/>
      <c r="M411" s="196"/>
      <c r="N411" s="197"/>
      <c r="O411" s="197"/>
      <c r="P411" s="198">
        <f>SUM(P412:P413)</f>
        <v>0</v>
      </c>
      <c r="Q411" s="197"/>
      <c r="R411" s="198">
        <f>SUM(R412:R413)</f>
        <v>0</v>
      </c>
      <c r="S411" s="197"/>
      <c r="T411" s="199">
        <f>SUM(T412:T413)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200" t="s">
        <v>79</v>
      </c>
      <c r="AT411" s="201" t="s">
        <v>71</v>
      </c>
      <c r="AU411" s="201" t="s">
        <v>79</v>
      </c>
      <c r="AY411" s="200" t="s">
        <v>127</v>
      </c>
      <c r="BK411" s="202">
        <f>SUM(BK412:BK413)</f>
        <v>0</v>
      </c>
    </row>
    <row r="412" s="2" customFormat="1" ht="33" customHeight="1">
      <c r="A412" s="39"/>
      <c r="B412" s="40"/>
      <c r="C412" s="205" t="s">
        <v>598</v>
      </c>
      <c r="D412" s="205" t="s">
        <v>130</v>
      </c>
      <c r="E412" s="206" t="s">
        <v>599</v>
      </c>
      <c r="F412" s="207" t="s">
        <v>600</v>
      </c>
      <c r="G412" s="208" t="s">
        <v>572</v>
      </c>
      <c r="H412" s="209">
        <v>13.582000000000001</v>
      </c>
      <c r="I412" s="210"/>
      <c r="J412" s="211">
        <f>ROUND(I412*H412,2)</f>
        <v>0</v>
      </c>
      <c r="K412" s="207" t="s">
        <v>134</v>
      </c>
      <c r="L412" s="45"/>
      <c r="M412" s="212" t="s">
        <v>19</v>
      </c>
      <c r="N412" s="213" t="s">
        <v>44</v>
      </c>
      <c r="O412" s="85"/>
      <c r="P412" s="214">
        <f>O412*H412</f>
        <v>0</v>
      </c>
      <c r="Q412" s="214">
        <v>0</v>
      </c>
      <c r="R412" s="214">
        <f>Q412*H412</f>
        <v>0</v>
      </c>
      <c r="S412" s="214">
        <v>0</v>
      </c>
      <c r="T412" s="215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16" t="s">
        <v>150</v>
      </c>
      <c r="AT412" s="216" t="s">
        <v>130</v>
      </c>
      <c r="AU412" s="216" t="s">
        <v>136</v>
      </c>
      <c r="AY412" s="18" t="s">
        <v>127</v>
      </c>
      <c r="BE412" s="217">
        <f>IF(N412="základní",J412,0)</f>
        <v>0</v>
      </c>
      <c r="BF412" s="217">
        <f>IF(N412="snížená",J412,0)</f>
        <v>0</v>
      </c>
      <c r="BG412" s="217">
        <f>IF(N412="zákl. přenesená",J412,0)</f>
        <v>0</v>
      </c>
      <c r="BH412" s="217">
        <f>IF(N412="sníž. přenesená",J412,0)</f>
        <v>0</v>
      </c>
      <c r="BI412" s="217">
        <f>IF(N412="nulová",J412,0)</f>
        <v>0</v>
      </c>
      <c r="BJ412" s="18" t="s">
        <v>136</v>
      </c>
      <c r="BK412" s="217">
        <f>ROUND(I412*H412,2)</f>
        <v>0</v>
      </c>
      <c r="BL412" s="18" t="s">
        <v>150</v>
      </c>
      <c r="BM412" s="216" t="s">
        <v>601</v>
      </c>
    </row>
    <row r="413" s="2" customFormat="1">
      <c r="A413" s="39"/>
      <c r="B413" s="40"/>
      <c r="C413" s="41"/>
      <c r="D413" s="218" t="s">
        <v>138</v>
      </c>
      <c r="E413" s="41"/>
      <c r="F413" s="219" t="s">
        <v>602</v>
      </c>
      <c r="G413" s="41"/>
      <c r="H413" s="41"/>
      <c r="I413" s="220"/>
      <c r="J413" s="41"/>
      <c r="K413" s="41"/>
      <c r="L413" s="45"/>
      <c r="M413" s="221"/>
      <c r="N413" s="222"/>
      <c r="O413" s="85"/>
      <c r="P413" s="85"/>
      <c r="Q413" s="85"/>
      <c r="R413" s="85"/>
      <c r="S413" s="85"/>
      <c r="T413" s="86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138</v>
      </c>
      <c r="AU413" s="18" t="s">
        <v>136</v>
      </c>
    </row>
    <row r="414" s="12" customFormat="1" ht="25.92" customHeight="1">
      <c r="A414" s="12"/>
      <c r="B414" s="189"/>
      <c r="C414" s="190"/>
      <c r="D414" s="191" t="s">
        <v>71</v>
      </c>
      <c r="E414" s="192" t="s">
        <v>603</v>
      </c>
      <c r="F414" s="192" t="s">
        <v>604</v>
      </c>
      <c r="G414" s="190"/>
      <c r="H414" s="190"/>
      <c r="I414" s="193"/>
      <c r="J414" s="194">
        <f>BK414</f>
        <v>0</v>
      </c>
      <c r="K414" s="190"/>
      <c r="L414" s="195"/>
      <c r="M414" s="196"/>
      <c r="N414" s="197"/>
      <c r="O414" s="197"/>
      <c r="P414" s="198">
        <f>P415+P419+P427+P435+P439+P456+P506+P512</f>
        <v>0</v>
      </c>
      <c r="Q414" s="197"/>
      <c r="R414" s="198">
        <f>R415+R419+R427+R435+R439+R456+R506+R512</f>
        <v>0.35662630000000001</v>
      </c>
      <c r="S414" s="197"/>
      <c r="T414" s="199">
        <f>T415+T419+T427+T435+T439+T456+T506+T512</f>
        <v>0.654806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200" t="s">
        <v>136</v>
      </c>
      <c r="AT414" s="201" t="s">
        <v>71</v>
      </c>
      <c r="AU414" s="201" t="s">
        <v>72</v>
      </c>
      <c r="AY414" s="200" t="s">
        <v>127</v>
      </c>
      <c r="BK414" s="202">
        <f>BK415+BK419+BK427+BK435+BK439+BK456+BK506+BK512</f>
        <v>0</v>
      </c>
    </row>
    <row r="415" s="12" customFormat="1" ht="22.8" customHeight="1">
      <c r="A415" s="12"/>
      <c r="B415" s="189"/>
      <c r="C415" s="190"/>
      <c r="D415" s="191" t="s">
        <v>71</v>
      </c>
      <c r="E415" s="203" t="s">
        <v>605</v>
      </c>
      <c r="F415" s="203" t="s">
        <v>606</v>
      </c>
      <c r="G415" s="190"/>
      <c r="H415" s="190"/>
      <c r="I415" s="193"/>
      <c r="J415" s="204">
        <f>BK415</f>
        <v>0</v>
      </c>
      <c r="K415" s="190"/>
      <c r="L415" s="195"/>
      <c r="M415" s="196"/>
      <c r="N415" s="197"/>
      <c r="O415" s="197"/>
      <c r="P415" s="198">
        <f>SUM(P416:P418)</f>
        <v>0</v>
      </c>
      <c r="Q415" s="197"/>
      <c r="R415" s="198">
        <f>SUM(R416:R418)</f>
        <v>0</v>
      </c>
      <c r="S415" s="197"/>
      <c r="T415" s="199">
        <f>SUM(T416:T418)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200" t="s">
        <v>136</v>
      </c>
      <c r="AT415" s="201" t="s">
        <v>71</v>
      </c>
      <c r="AU415" s="201" t="s">
        <v>79</v>
      </c>
      <c r="AY415" s="200" t="s">
        <v>127</v>
      </c>
      <c r="BK415" s="202">
        <f>SUM(BK416:BK418)</f>
        <v>0</v>
      </c>
    </row>
    <row r="416" s="2" customFormat="1" ht="16.5" customHeight="1">
      <c r="A416" s="39"/>
      <c r="B416" s="40"/>
      <c r="C416" s="205" t="s">
        <v>607</v>
      </c>
      <c r="D416" s="205" t="s">
        <v>130</v>
      </c>
      <c r="E416" s="206" t="s">
        <v>608</v>
      </c>
      <c r="F416" s="207" t="s">
        <v>609</v>
      </c>
      <c r="G416" s="208" t="s">
        <v>221</v>
      </c>
      <c r="H416" s="209">
        <v>41.799999999999997</v>
      </c>
      <c r="I416" s="210"/>
      <c r="J416" s="211">
        <f>ROUND(I416*H416,2)</f>
        <v>0</v>
      </c>
      <c r="K416" s="207" t="s">
        <v>19</v>
      </c>
      <c r="L416" s="45"/>
      <c r="M416" s="212" t="s">
        <v>19</v>
      </c>
      <c r="N416" s="213" t="s">
        <v>44</v>
      </c>
      <c r="O416" s="85"/>
      <c r="P416" s="214">
        <f>O416*H416</f>
        <v>0</v>
      </c>
      <c r="Q416" s="214">
        <v>0</v>
      </c>
      <c r="R416" s="214">
        <f>Q416*H416</f>
        <v>0</v>
      </c>
      <c r="S416" s="214">
        <v>0</v>
      </c>
      <c r="T416" s="215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16" t="s">
        <v>348</v>
      </c>
      <c r="AT416" s="216" t="s">
        <v>130</v>
      </c>
      <c r="AU416" s="216" t="s">
        <v>136</v>
      </c>
      <c r="AY416" s="18" t="s">
        <v>127</v>
      </c>
      <c r="BE416" s="217">
        <f>IF(N416="základní",J416,0)</f>
        <v>0</v>
      </c>
      <c r="BF416" s="217">
        <f>IF(N416="snížená",J416,0)</f>
        <v>0</v>
      </c>
      <c r="BG416" s="217">
        <f>IF(N416="zákl. přenesená",J416,0)</f>
        <v>0</v>
      </c>
      <c r="BH416" s="217">
        <f>IF(N416="sníž. přenesená",J416,0)</f>
        <v>0</v>
      </c>
      <c r="BI416" s="217">
        <f>IF(N416="nulová",J416,0)</f>
        <v>0</v>
      </c>
      <c r="BJ416" s="18" t="s">
        <v>136</v>
      </c>
      <c r="BK416" s="217">
        <f>ROUND(I416*H416,2)</f>
        <v>0</v>
      </c>
      <c r="BL416" s="18" t="s">
        <v>348</v>
      </c>
      <c r="BM416" s="216" t="s">
        <v>610</v>
      </c>
    </row>
    <row r="417" s="2" customFormat="1" ht="24.15" customHeight="1">
      <c r="A417" s="39"/>
      <c r="B417" s="40"/>
      <c r="C417" s="205" t="s">
        <v>611</v>
      </c>
      <c r="D417" s="205" t="s">
        <v>130</v>
      </c>
      <c r="E417" s="206" t="s">
        <v>612</v>
      </c>
      <c r="F417" s="207" t="s">
        <v>613</v>
      </c>
      <c r="G417" s="208" t="s">
        <v>614</v>
      </c>
      <c r="H417" s="272"/>
      <c r="I417" s="210"/>
      <c r="J417" s="211">
        <f>ROUND(I417*H417,2)</f>
        <v>0</v>
      </c>
      <c r="K417" s="207" t="s">
        <v>134</v>
      </c>
      <c r="L417" s="45"/>
      <c r="M417" s="212" t="s">
        <v>19</v>
      </c>
      <c r="N417" s="213" t="s">
        <v>44</v>
      </c>
      <c r="O417" s="85"/>
      <c r="P417" s="214">
        <f>O417*H417</f>
        <v>0</v>
      </c>
      <c r="Q417" s="214">
        <v>0</v>
      </c>
      <c r="R417" s="214">
        <f>Q417*H417</f>
        <v>0</v>
      </c>
      <c r="S417" s="214">
        <v>0</v>
      </c>
      <c r="T417" s="215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16" t="s">
        <v>348</v>
      </c>
      <c r="AT417" s="216" t="s">
        <v>130</v>
      </c>
      <c r="AU417" s="216" t="s">
        <v>136</v>
      </c>
      <c r="AY417" s="18" t="s">
        <v>127</v>
      </c>
      <c r="BE417" s="217">
        <f>IF(N417="základní",J417,0)</f>
        <v>0</v>
      </c>
      <c r="BF417" s="217">
        <f>IF(N417="snížená",J417,0)</f>
        <v>0</v>
      </c>
      <c r="BG417" s="217">
        <f>IF(N417="zákl. přenesená",J417,0)</f>
        <v>0</v>
      </c>
      <c r="BH417" s="217">
        <f>IF(N417="sníž. přenesená",J417,0)</f>
        <v>0</v>
      </c>
      <c r="BI417" s="217">
        <f>IF(N417="nulová",J417,0)</f>
        <v>0</v>
      </c>
      <c r="BJ417" s="18" t="s">
        <v>136</v>
      </c>
      <c r="BK417" s="217">
        <f>ROUND(I417*H417,2)</f>
        <v>0</v>
      </c>
      <c r="BL417" s="18" t="s">
        <v>348</v>
      </c>
      <c r="BM417" s="216" t="s">
        <v>615</v>
      </c>
    </row>
    <row r="418" s="2" customFormat="1">
      <c r="A418" s="39"/>
      <c r="B418" s="40"/>
      <c r="C418" s="41"/>
      <c r="D418" s="218" t="s">
        <v>138</v>
      </c>
      <c r="E418" s="41"/>
      <c r="F418" s="219" t="s">
        <v>616</v>
      </c>
      <c r="G418" s="41"/>
      <c r="H418" s="41"/>
      <c r="I418" s="220"/>
      <c r="J418" s="41"/>
      <c r="K418" s="41"/>
      <c r="L418" s="45"/>
      <c r="M418" s="221"/>
      <c r="N418" s="222"/>
      <c r="O418" s="85"/>
      <c r="P418" s="85"/>
      <c r="Q418" s="85"/>
      <c r="R418" s="85"/>
      <c r="S418" s="85"/>
      <c r="T418" s="86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T418" s="18" t="s">
        <v>138</v>
      </c>
      <c r="AU418" s="18" t="s">
        <v>136</v>
      </c>
    </row>
    <row r="419" s="12" customFormat="1" ht="22.8" customHeight="1">
      <c r="A419" s="12"/>
      <c r="B419" s="189"/>
      <c r="C419" s="190"/>
      <c r="D419" s="191" t="s">
        <v>71</v>
      </c>
      <c r="E419" s="203" t="s">
        <v>617</v>
      </c>
      <c r="F419" s="203" t="s">
        <v>618</v>
      </c>
      <c r="G419" s="190"/>
      <c r="H419" s="190"/>
      <c r="I419" s="193"/>
      <c r="J419" s="204">
        <f>BK419</f>
        <v>0</v>
      </c>
      <c r="K419" s="190"/>
      <c r="L419" s="195"/>
      <c r="M419" s="196"/>
      <c r="N419" s="197"/>
      <c r="O419" s="197"/>
      <c r="P419" s="198">
        <f>SUM(P420:P426)</f>
        <v>0</v>
      </c>
      <c r="Q419" s="197"/>
      <c r="R419" s="198">
        <f>SUM(R420:R426)</f>
        <v>0.0060000000000000001</v>
      </c>
      <c r="S419" s="197"/>
      <c r="T419" s="199">
        <f>SUM(T420:T426)</f>
        <v>0.084519999999999998</v>
      </c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R419" s="200" t="s">
        <v>136</v>
      </c>
      <c r="AT419" s="201" t="s">
        <v>71</v>
      </c>
      <c r="AU419" s="201" t="s">
        <v>79</v>
      </c>
      <c r="AY419" s="200" t="s">
        <v>127</v>
      </c>
      <c r="BK419" s="202">
        <f>SUM(BK420:BK426)</f>
        <v>0</v>
      </c>
    </row>
    <row r="420" s="2" customFormat="1" ht="16.5" customHeight="1">
      <c r="A420" s="39"/>
      <c r="B420" s="40"/>
      <c r="C420" s="205" t="s">
        <v>619</v>
      </c>
      <c r="D420" s="205" t="s">
        <v>130</v>
      </c>
      <c r="E420" s="206" t="s">
        <v>620</v>
      </c>
      <c r="F420" s="207" t="s">
        <v>621</v>
      </c>
      <c r="G420" s="208" t="s">
        <v>487</v>
      </c>
      <c r="H420" s="209">
        <v>4</v>
      </c>
      <c r="I420" s="210"/>
      <c r="J420" s="211">
        <f>ROUND(I420*H420,2)</f>
        <v>0</v>
      </c>
      <c r="K420" s="207" t="s">
        <v>134</v>
      </c>
      <c r="L420" s="45"/>
      <c r="M420" s="212" t="s">
        <v>19</v>
      </c>
      <c r="N420" s="213" t="s">
        <v>44</v>
      </c>
      <c r="O420" s="85"/>
      <c r="P420" s="214">
        <f>O420*H420</f>
        <v>0</v>
      </c>
      <c r="Q420" s="214">
        <v>0</v>
      </c>
      <c r="R420" s="214">
        <f>Q420*H420</f>
        <v>0</v>
      </c>
      <c r="S420" s="214">
        <v>0.021129999999999999</v>
      </c>
      <c r="T420" s="215">
        <f>S420*H420</f>
        <v>0.084519999999999998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16" t="s">
        <v>348</v>
      </c>
      <c r="AT420" s="216" t="s">
        <v>130</v>
      </c>
      <c r="AU420" s="216" t="s">
        <v>136</v>
      </c>
      <c r="AY420" s="18" t="s">
        <v>127</v>
      </c>
      <c r="BE420" s="217">
        <f>IF(N420="základní",J420,0)</f>
        <v>0</v>
      </c>
      <c r="BF420" s="217">
        <f>IF(N420="snížená",J420,0)</f>
        <v>0</v>
      </c>
      <c r="BG420" s="217">
        <f>IF(N420="zákl. přenesená",J420,0)</f>
        <v>0</v>
      </c>
      <c r="BH420" s="217">
        <f>IF(N420="sníž. přenesená",J420,0)</f>
        <v>0</v>
      </c>
      <c r="BI420" s="217">
        <f>IF(N420="nulová",J420,0)</f>
        <v>0</v>
      </c>
      <c r="BJ420" s="18" t="s">
        <v>136</v>
      </c>
      <c r="BK420" s="217">
        <f>ROUND(I420*H420,2)</f>
        <v>0</v>
      </c>
      <c r="BL420" s="18" t="s">
        <v>348</v>
      </c>
      <c r="BM420" s="216" t="s">
        <v>622</v>
      </c>
    </row>
    <row r="421" s="2" customFormat="1">
      <c r="A421" s="39"/>
      <c r="B421" s="40"/>
      <c r="C421" s="41"/>
      <c r="D421" s="218" t="s">
        <v>138</v>
      </c>
      <c r="E421" s="41"/>
      <c r="F421" s="219" t="s">
        <v>623</v>
      </c>
      <c r="G421" s="41"/>
      <c r="H421" s="41"/>
      <c r="I421" s="220"/>
      <c r="J421" s="41"/>
      <c r="K421" s="41"/>
      <c r="L421" s="45"/>
      <c r="M421" s="221"/>
      <c r="N421" s="222"/>
      <c r="O421" s="85"/>
      <c r="P421" s="85"/>
      <c r="Q421" s="85"/>
      <c r="R421" s="85"/>
      <c r="S421" s="85"/>
      <c r="T421" s="86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138</v>
      </c>
      <c r="AU421" s="18" t="s">
        <v>136</v>
      </c>
    </row>
    <row r="422" s="2" customFormat="1" ht="16.5" customHeight="1">
      <c r="A422" s="39"/>
      <c r="B422" s="40"/>
      <c r="C422" s="205" t="s">
        <v>624</v>
      </c>
      <c r="D422" s="205" t="s">
        <v>130</v>
      </c>
      <c r="E422" s="206" t="s">
        <v>625</v>
      </c>
      <c r="F422" s="207" t="s">
        <v>626</v>
      </c>
      <c r="G422" s="208" t="s">
        <v>487</v>
      </c>
      <c r="H422" s="209">
        <v>4</v>
      </c>
      <c r="I422" s="210"/>
      <c r="J422" s="211">
        <f>ROUND(I422*H422,2)</f>
        <v>0</v>
      </c>
      <c r="K422" s="207" t="s">
        <v>134</v>
      </c>
      <c r="L422" s="45"/>
      <c r="M422" s="212" t="s">
        <v>19</v>
      </c>
      <c r="N422" s="213" t="s">
        <v>44</v>
      </c>
      <c r="O422" s="85"/>
      <c r="P422" s="214">
        <f>O422*H422</f>
        <v>0</v>
      </c>
      <c r="Q422" s="214">
        <v>0.0015</v>
      </c>
      <c r="R422" s="214">
        <f>Q422*H422</f>
        <v>0.0060000000000000001</v>
      </c>
      <c r="S422" s="214">
        <v>0</v>
      </c>
      <c r="T422" s="215">
        <f>S422*H422</f>
        <v>0</v>
      </c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R422" s="216" t="s">
        <v>348</v>
      </c>
      <c r="AT422" s="216" t="s">
        <v>130</v>
      </c>
      <c r="AU422" s="216" t="s">
        <v>136</v>
      </c>
      <c r="AY422" s="18" t="s">
        <v>127</v>
      </c>
      <c r="BE422" s="217">
        <f>IF(N422="základní",J422,0)</f>
        <v>0</v>
      </c>
      <c r="BF422" s="217">
        <f>IF(N422="snížená",J422,0)</f>
        <v>0</v>
      </c>
      <c r="BG422" s="217">
        <f>IF(N422="zákl. přenesená",J422,0)</f>
        <v>0</v>
      </c>
      <c r="BH422" s="217">
        <f>IF(N422="sníž. přenesená",J422,0)</f>
        <v>0</v>
      </c>
      <c r="BI422" s="217">
        <f>IF(N422="nulová",J422,0)</f>
        <v>0</v>
      </c>
      <c r="BJ422" s="18" t="s">
        <v>136</v>
      </c>
      <c r="BK422" s="217">
        <f>ROUND(I422*H422,2)</f>
        <v>0</v>
      </c>
      <c r="BL422" s="18" t="s">
        <v>348</v>
      </c>
      <c r="BM422" s="216" t="s">
        <v>627</v>
      </c>
    </row>
    <row r="423" s="2" customFormat="1">
      <c r="A423" s="39"/>
      <c r="B423" s="40"/>
      <c r="C423" s="41"/>
      <c r="D423" s="218" t="s">
        <v>138</v>
      </c>
      <c r="E423" s="41"/>
      <c r="F423" s="219" t="s">
        <v>628</v>
      </c>
      <c r="G423" s="41"/>
      <c r="H423" s="41"/>
      <c r="I423" s="220"/>
      <c r="J423" s="41"/>
      <c r="K423" s="41"/>
      <c r="L423" s="45"/>
      <c r="M423" s="221"/>
      <c r="N423" s="222"/>
      <c r="O423" s="85"/>
      <c r="P423" s="85"/>
      <c r="Q423" s="85"/>
      <c r="R423" s="85"/>
      <c r="S423" s="85"/>
      <c r="T423" s="86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T423" s="18" t="s">
        <v>138</v>
      </c>
      <c r="AU423" s="18" t="s">
        <v>136</v>
      </c>
    </row>
    <row r="424" s="2" customFormat="1" ht="24.15" customHeight="1">
      <c r="A424" s="39"/>
      <c r="B424" s="40"/>
      <c r="C424" s="205" t="s">
        <v>629</v>
      </c>
      <c r="D424" s="205" t="s">
        <v>130</v>
      </c>
      <c r="E424" s="206" t="s">
        <v>630</v>
      </c>
      <c r="F424" s="207" t="s">
        <v>631</v>
      </c>
      <c r="G424" s="208" t="s">
        <v>632</v>
      </c>
      <c r="H424" s="209">
        <v>4</v>
      </c>
      <c r="I424" s="210"/>
      <c r="J424" s="211">
        <f>ROUND(I424*H424,2)</f>
        <v>0</v>
      </c>
      <c r="K424" s="207" t="s">
        <v>19</v>
      </c>
      <c r="L424" s="45"/>
      <c r="M424" s="212" t="s">
        <v>19</v>
      </c>
      <c r="N424" s="213" t="s">
        <v>44</v>
      </c>
      <c r="O424" s="85"/>
      <c r="P424" s="214">
        <f>O424*H424</f>
        <v>0</v>
      </c>
      <c r="Q424" s="214">
        <v>0</v>
      </c>
      <c r="R424" s="214">
        <f>Q424*H424</f>
        <v>0</v>
      </c>
      <c r="S424" s="214">
        <v>0</v>
      </c>
      <c r="T424" s="215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16" t="s">
        <v>348</v>
      </c>
      <c r="AT424" s="216" t="s">
        <v>130</v>
      </c>
      <c r="AU424" s="216" t="s">
        <v>136</v>
      </c>
      <c r="AY424" s="18" t="s">
        <v>127</v>
      </c>
      <c r="BE424" s="217">
        <f>IF(N424="základní",J424,0)</f>
        <v>0</v>
      </c>
      <c r="BF424" s="217">
        <f>IF(N424="snížená",J424,0)</f>
        <v>0</v>
      </c>
      <c r="BG424" s="217">
        <f>IF(N424="zákl. přenesená",J424,0)</f>
        <v>0</v>
      </c>
      <c r="BH424" s="217">
        <f>IF(N424="sníž. přenesená",J424,0)</f>
        <v>0</v>
      </c>
      <c r="BI424" s="217">
        <f>IF(N424="nulová",J424,0)</f>
        <v>0</v>
      </c>
      <c r="BJ424" s="18" t="s">
        <v>136</v>
      </c>
      <c r="BK424" s="217">
        <f>ROUND(I424*H424,2)</f>
        <v>0</v>
      </c>
      <c r="BL424" s="18" t="s">
        <v>348</v>
      </c>
      <c r="BM424" s="216" t="s">
        <v>633</v>
      </c>
    </row>
    <row r="425" s="2" customFormat="1" ht="24.15" customHeight="1">
      <c r="A425" s="39"/>
      <c r="B425" s="40"/>
      <c r="C425" s="205" t="s">
        <v>634</v>
      </c>
      <c r="D425" s="205" t="s">
        <v>130</v>
      </c>
      <c r="E425" s="206" t="s">
        <v>635</v>
      </c>
      <c r="F425" s="207" t="s">
        <v>636</v>
      </c>
      <c r="G425" s="208" t="s">
        <v>614</v>
      </c>
      <c r="H425" s="272"/>
      <c r="I425" s="210"/>
      <c r="J425" s="211">
        <f>ROUND(I425*H425,2)</f>
        <v>0</v>
      </c>
      <c r="K425" s="207" t="s">
        <v>134</v>
      </c>
      <c r="L425" s="45"/>
      <c r="M425" s="212" t="s">
        <v>19</v>
      </c>
      <c r="N425" s="213" t="s">
        <v>44</v>
      </c>
      <c r="O425" s="85"/>
      <c r="P425" s="214">
        <f>O425*H425</f>
        <v>0</v>
      </c>
      <c r="Q425" s="214">
        <v>0</v>
      </c>
      <c r="R425" s="214">
        <f>Q425*H425</f>
        <v>0</v>
      </c>
      <c r="S425" s="214">
        <v>0</v>
      </c>
      <c r="T425" s="215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16" t="s">
        <v>348</v>
      </c>
      <c r="AT425" s="216" t="s">
        <v>130</v>
      </c>
      <c r="AU425" s="216" t="s">
        <v>136</v>
      </c>
      <c r="AY425" s="18" t="s">
        <v>127</v>
      </c>
      <c r="BE425" s="217">
        <f>IF(N425="základní",J425,0)</f>
        <v>0</v>
      </c>
      <c r="BF425" s="217">
        <f>IF(N425="snížená",J425,0)</f>
        <v>0</v>
      </c>
      <c r="BG425" s="217">
        <f>IF(N425="zákl. přenesená",J425,0)</f>
        <v>0</v>
      </c>
      <c r="BH425" s="217">
        <f>IF(N425="sníž. přenesená",J425,0)</f>
        <v>0</v>
      </c>
      <c r="BI425" s="217">
        <f>IF(N425="nulová",J425,0)</f>
        <v>0</v>
      </c>
      <c r="BJ425" s="18" t="s">
        <v>136</v>
      </c>
      <c r="BK425" s="217">
        <f>ROUND(I425*H425,2)</f>
        <v>0</v>
      </c>
      <c r="BL425" s="18" t="s">
        <v>348</v>
      </c>
      <c r="BM425" s="216" t="s">
        <v>637</v>
      </c>
    </row>
    <row r="426" s="2" customFormat="1">
      <c r="A426" s="39"/>
      <c r="B426" s="40"/>
      <c r="C426" s="41"/>
      <c r="D426" s="218" t="s">
        <v>138</v>
      </c>
      <c r="E426" s="41"/>
      <c r="F426" s="219" t="s">
        <v>638</v>
      </c>
      <c r="G426" s="41"/>
      <c r="H426" s="41"/>
      <c r="I426" s="220"/>
      <c r="J426" s="41"/>
      <c r="K426" s="41"/>
      <c r="L426" s="45"/>
      <c r="M426" s="221"/>
      <c r="N426" s="222"/>
      <c r="O426" s="85"/>
      <c r="P426" s="85"/>
      <c r="Q426" s="85"/>
      <c r="R426" s="85"/>
      <c r="S426" s="85"/>
      <c r="T426" s="86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138</v>
      </c>
      <c r="AU426" s="18" t="s">
        <v>136</v>
      </c>
    </row>
    <row r="427" s="12" customFormat="1" ht="22.8" customHeight="1">
      <c r="A427" s="12"/>
      <c r="B427" s="189"/>
      <c r="C427" s="190"/>
      <c r="D427" s="191" t="s">
        <v>71</v>
      </c>
      <c r="E427" s="203" t="s">
        <v>639</v>
      </c>
      <c r="F427" s="203" t="s">
        <v>640</v>
      </c>
      <c r="G427" s="190"/>
      <c r="H427" s="190"/>
      <c r="I427" s="193"/>
      <c r="J427" s="204">
        <f>BK427</f>
        <v>0</v>
      </c>
      <c r="K427" s="190"/>
      <c r="L427" s="195"/>
      <c r="M427" s="196"/>
      <c r="N427" s="197"/>
      <c r="O427" s="197"/>
      <c r="P427" s="198">
        <f>SUM(P428:P434)</f>
        <v>0</v>
      </c>
      <c r="Q427" s="197"/>
      <c r="R427" s="198">
        <f>SUM(R428:R434)</f>
        <v>0</v>
      </c>
      <c r="S427" s="197"/>
      <c r="T427" s="199">
        <f>SUM(T428:T434)</f>
        <v>0</v>
      </c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R427" s="200" t="s">
        <v>136</v>
      </c>
      <c r="AT427" s="201" t="s">
        <v>71</v>
      </c>
      <c r="AU427" s="201" t="s">
        <v>79</v>
      </c>
      <c r="AY427" s="200" t="s">
        <v>127</v>
      </c>
      <c r="BK427" s="202">
        <f>SUM(BK428:BK434)</f>
        <v>0</v>
      </c>
    </row>
    <row r="428" s="2" customFormat="1" ht="16.5" customHeight="1">
      <c r="A428" s="39"/>
      <c r="B428" s="40"/>
      <c r="C428" s="205" t="s">
        <v>641</v>
      </c>
      <c r="D428" s="205" t="s">
        <v>130</v>
      </c>
      <c r="E428" s="206" t="s">
        <v>642</v>
      </c>
      <c r="F428" s="207" t="s">
        <v>643</v>
      </c>
      <c r="G428" s="208" t="s">
        <v>632</v>
      </c>
      <c r="H428" s="209">
        <v>1</v>
      </c>
      <c r="I428" s="210"/>
      <c r="J428" s="211">
        <f>ROUND(I428*H428,2)</f>
        <v>0</v>
      </c>
      <c r="K428" s="207" t="s">
        <v>19</v>
      </c>
      <c r="L428" s="45"/>
      <c r="M428" s="212" t="s">
        <v>19</v>
      </c>
      <c r="N428" s="213" t="s">
        <v>44</v>
      </c>
      <c r="O428" s="85"/>
      <c r="P428" s="214">
        <f>O428*H428</f>
        <v>0</v>
      </c>
      <c r="Q428" s="214">
        <v>0</v>
      </c>
      <c r="R428" s="214">
        <f>Q428*H428</f>
        <v>0</v>
      </c>
      <c r="S428" s="214">
        <v>0</v>
      </c>
      <c r="T428" s="215">
        <f>S428*H428</f>
        <v>0</v>
      </c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R428" s="216" t="s">
        <v>348</v>
      </c>
      <c r="AT428" s="216" t="s">
        <v>130</v>
      </c>
      <c r="AU428" s="216" t="s">
        <v>136</v>
      </c>
      <c r="AY428" s="18" t="s">
        <v>127</v>
      </c>
      <c r="BE428" s="217">
        <f>IF(N428="základní",J428,0)</f>
        <v>0</v>
      </c>
      <c r="BF428" s="217">
        <f>IF(N428="snížená",J428,0)</f>
        <v>0</v>
      </c>
      <c r="BG428" s="217">
        <f>IF(N428="zákl. přenesená",J428,0)</f>
        <v>0</v>
      </c>
      <c r="BH428" s="217">
        <f>IF(N428="sníž. přenesená",J428,0)</f>
        <v>0</v>
      </c>
      <c r="BI428" s="217">
        <f>IF(N428="nulová",J428,0)</f>
        <v>0</v>
      </c>
      <c r="BJ428" s="18" t="s">
        <v>136</v>
      </c>
      <c r="BK428" s="217">
        <f>ROUND(I428*H428,2)</f>
        <v>0</v>
      </c>
      <c r="BL428" s="18" t="s">
        <v>348</v>
      </c>
      <c r="BM428" s="216" t="s">
        <v>644</v>
      </c>
    </row>
    <row r="429" s="2" customFormat="1" ht="16.5" customHeight="1">
      <c r="A429" s="39"/>
      <c r="B429" s="40"/>
      <c r="C429" s="205" t="s">
        <v>645</v>
      </c>
      <c r="D429" s="205" t="s">
        <v>130</v>
      </c>
      <c r="E429" s="206" t="s">
        <v>646</v>
      </c>
      <c r="F429" s="207" t="s">
        <v>647</v>
      </c>
      <c r="G429" s="208" t="s">
        <v>487</v>
      </c>
      <c r="H429" s="209">
        <v>1</v>
      </c>
      <c r="I429" s="210"/>
      <c r="J429" s="211">
        <f>ROUND(I429*H429,2)</f>
        <v>0</v>
      </c>
      <c r="K429" s="207" t="s">
        <v>19</v>
      </c>
      <c r="L429" s="45"/>
      <c r="M429" s="212" t="s">
        <v>19</v>
      </c>
      <c r="N429" s="213" t="s">
        <v>44</v>
      </c>
      <c r="O429" s="85"/>
      <c r="P429" s="214">
        <f>O429*H429</f>
        <v>0</v>
      </c>
      <c r="Q429" s="214">
        <v>0</v>
      </c>
      <c r="R429" s="214">
        <f>Q429*H429</f>
        <v>0</v>
      </c>
      <c r="S429" s="214">
        <v>0</v>
      </c>
      <c r="T429" s="215">
        <f>S429*H429</f>
        <v>0</v>
      </c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R429" s="216" t="s">
        <v>348</v>
      </c>
      <c r="AT429" s="216" t="s">
        <v>130</v>
      </c>
      <c r="AU429" s="216" t="s">
        <v>136</v>
      </c>
      <c r="AY429" s="18" t="s">
        <v>127</v>
      </c>
      <c r="BE429" s="217">
        <f>IF(N429="základní",J429,0)</f>
        <v>0</v>
      </c>
      <c r="BF429" s="217">
        <f>IF(N429="snížená",J429,0)</f>
        <v>0</v>
      </c>
      <c r="BG429" s="217">
        <f>IF(N429="zákl. přenesená",J429,0)</f>
        <v>0</v>
      </c>
      <c r="BH429" s="217">
        <f>IF(N429="sníž. přenesená",J429,0)</f>
        <v>0</v>
      </c>
      <c r="BI429" s="217">
        <f>IF(N429="nulová",J429,0)</f>
        <v>0</v>
      </c>
      <c r="BJ429" s="18" t="s">
        <v>136</v>
      </c>
      <c r="BK429" s="217">
        <f>ROUND(I429*H429,2)</f>
        <v>0</v>
      </c>
      <c r="BL429" s="18" t="s">
        <v>348</v>
      </c>
      <c r="BM429" s="216" t="s">
        <v>648</v>
      </c>
    </row>
    <row r="430" s="2" customFormat="1" ht="16.5" customHeight="1">
      <c r="A430" s="39"/>
      <c r="B430" s="40"/>
      <c r="C430" s="205" t="s">
        <v>649</v>
      </c>
      <c r="D430" s="205" t="s">
        <v>130</v>
      </c>
      <c r="E430" s="206" t="s">
        <v>650</v>
      </c>
      <c r="F430" s="207" t="s">
        <v>651</v>
      </c>
      <c r="G430" s="208" t="s">
        <v>632</v>
      </c>
      <c r="H430" s="209">
        <v>1</v>
      </c>
      <c r="I430" s="210"/>
      <c r="J430" s="211">
        <f>ROUND(I430*H430,2)</f>
        <v>0</v>
      </c>
      <c r="K430" s="207" t="s">
        <v>19</v>
      </c>
      <c r="L430" s="45"/>
      <c r="M430" s="212" t="s">
        <v>19</v>
      </c>
      <c r="N430" s="213" t="s">
        <v>44</v>
      </c>
      <c r="O430" s="85"/>
      <c r="P430" s="214">
        <f>O430*H430</f>
        <v>0</v>
      </c>
      <c r="Q430" s="214">
        <v>0</v>
      </c>
      <c r="R430" s="214">
        <f>Q430*H430</f>
        <v>0</v>
      </c>
      <c r="S430" s="214">
        <v>0</v>
      </c>
      <c r="T430" s="215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16" t="s">
        <v>348</v>
      </c>
      <c r="AT430" s="216" t="s">
        <v>130</v>
      </c>
      <c r="AU430" s="216" t="s">
        <v>136</v>
      </c>
      <c r="AY430" s="18" t="s">
        <v>127</v>
      </c>
      <c r="BE430" s="217">
        <f>IF(N430="základní",J430,0)</f>
        <v>0</v>
      </c>
      <c r="BF430" s="217">
        <f>IF(N430="snížená",J430,0)</f>
        <v>0</v>
      </c>
      <c r="BG430" s="217">
        <f>IF(N430="zákl. přenesená",J430,0)</f>
        <v>0</v>
      </c>
      <c r="BH430" s="217">
        <f>IF(N430="sníž. přenesená",J430,0)</f>
        <v>0</v>
      </c>
      <c r="BI430" s="217">
        <f>IF(N430="nulová",J430,0)</f>
        <v>0</v>
      </c>
      <c r="BJ430" s="18" t="s">
        <v>136</v>
      </c>
      <c r="BK430" s="217">
        <f>ROUND(I430*H430,2)</f>
        <v>0</v>
      </c>
      <c r="BL430" s="18" t="s">
        <v>348</v>
      </c>
      <c r="BM430" s="216" t="s">
        <v>652</v>
      </c>
    </row>
    <row r="431" s="2" customFormat="1" ht="16.5" customHeight="1">
      <c r="A431" s="39"/>
      <c r="B431" s="40"/>
      <c r="C431" s="205" t="s">
        <v>653</v>
      </c>
      <c r="D431" s="205" t="s">
        <v>130</v>
      </c>
      <c r="E431" s="206" t="s">
        <v>654</v>
      </c>
      <c r="F431" s="207" t="s">
        <v>655</v>
      </c>
      <c r="G431" s="208" t="s">
        <v>487</v>
      </c>
      <c r="H431" s="209">
        <v>1</v>
      </c>
      <c r="I431" s="210"/>
      <c r="J431" s="211">
        <f>ROUND(I431*H431,2)</f>
        <v>0</v>
      </c>
      <c r="K431" s="207" t="s">
        <v>19</v>
      </c>
      <c r="L431" s="45"/>
      <c r="M431" s="212" t="s">
        <v>19</v>
      </c>
      <c r="N431" s="213" t="s">
        <v>44</v>
      </c>
      <c r="O431" s="85"/>
      <c r="P431" s="214">
        <f>O431*H431</f>
        <v>0</v>
      </c>
      <c r="Q431" s="214">
        <v>0</v>
      </c>
      <c r="R431" s="214">
        <f>Q431*H431</f>
        <v>0</v>
      </c>
      <c r="S431" s="214">
        <v>0</v>
      </c>
      <c r="T431" s="215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16" t="s">
        <v>348</v>
      </c>
      <c r="AT431" s="216" t="s">
        <v>130</v>
      </c>
      <c r="AU431" s="216" t="s">
        <v>136</v>
      </c>
      <c r="AY431" s="18" t="s">
        <v>127</v>
      </c>
      <c r="BE431" s="217">
        <f>IF(N431="základní",J431,0)</f>
        <v>0</v>
      </c>
      <c r="BF431" s="217">
        <f>IF(N431="snížená",J431,0)</f>
        <v>0</v>
      </c>
      <c r="BG431" s="217">
        <f>IF(N431="zákl. přenesená",J431,0)</f>
        <v>0</v>
      </c>
      <c r="BH431" s="217">
        <f>IF(N431="sníž. přenesená",J431,0)</f>
        <v>0</v>
      </c>
      <c r="BI431" s="217">
        <f>IF(N431="nulová",J431,0)</f>
        <v>0</v>
      </c>
      <c r="BJ431" s="18" t="s">
        <v>136</v>
      </c>
      <c r="BK431" s="217">
        <f>ROUND(I431*H431,2)</f>
        <v>0</v>
      </c>
      <c r="BL431" s="18" t="s">
        <v>348</v>
      </c>
      <c r="BM431" s="216" t="s">
        <v>656</v>
      </c>
    </row>
    <row r="432" s="2" customFormat="1" ht="16.5" customHeight="1">
      <c r="A432" s="39"/>
      <c r="B432" s="40"/>
      <c r="C432" s="205" t="s">
        <v>657</v>
      </c>
      <c r="D432" s="205" t="s">
        <v>130</v>
      </c>
      <c r="E432" s="206" t="s">
        <v>658</v>
      </c>
      <c r="F432" s="207" t="s">
        <v>659</v>
      </c>
      <c r="G432" s="208" t="s">
        <v>487</v>
      </c>
      <c r="H432" s="209">
        <v>1</v>
      </c>
      <c r="I432" s="210"/>
      <c r="J432" s="211">
        <f>ROUND(I432*H432,2)</f>
        <v>0</v>
      </c>
      <c r="K432" s="207" t="s">
        <v>19</v>
      </c>
      <c r="L432" s="45"/>
      <c r="M432" s="212" t="s">
        <v>19</v>
      </c>
      <c r="N432" s="213" t="s">
        <v>44</v>
      </c>
      <c r="O432" s="85"/>
      <c r="P432" s="214">
        <f>O432*H432</f>
        <v>0</v>
      </c>
      <c r="Q432" s="214">
        <v>0</v>
      </c>
      <c r="R432" s="214">
        <f>Q432*H432</f>
        <v>0</v>
      </c>
      <c r="S432" s="214">
        <v>0</v>
      </c>
      <c r="T432" s="215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16" t="s">
        <v>348</v>
      </c>
      <c r="AT432" s="216" t="s">
        <v>130</v>
      </c>
      <c r="AU432" s="216" t="s">
        <v>136</v>
      </c>
      <c r="AY432" s="18" t="s">
        <v>127</v>
      </c>
      <c r="BE432" s="217">
        <f>IF(N432="základní",J432,0)</f>
        <v>0</v>
      </c>
      <c r="BF432" s="217">
        <f>IF(N432="snížená",J432,0)</f>
        <v>0</v>
      </c>
      <c r="BG432" s="217">
        <f>IF(N432="zákl. přenesená",J432,0)</f>
        <v>0</v>
      </c>
      <c r="BH432" s="217">
        <f>IF(N432="sníž. přenesená",J432,0)</f>
        <v>0</v>
      </c>
      <c r="BI432" s="217">
        <f>IF(N432="nulová",J432,0)</f>
        <v>0</v>
      </c>
      <c r="BJ432" s="18" t="s">
        <v>136</v>
      </c>
      <c r="BK432" s="217">
        <f>ROUND(I432*H432,2)</f>
        <v>0</v>
      </c>
      <c r="BL432" s="18" t="s">
        <v>348</v>
      </c>
      <c r="BM432" s="216" t="s">
        <v>660</v>
      </c>
    </row>
    <row r="433" s="2" customFormat="1" ht="24.15" customHeight="1">
      <c r="A433" s="39"/>
      <c r="B433" s="40"/>
      <c r="C433" s="205" t="s">
        <v>661</v>
      </c>
      <c r="D433" s="205" t="s">
        <v>130</v>
      </c>
      <c r="E433" s="206" t="s">
        <v>662</v>
      </c>
      <c r="F433" s="207" t="s">
        <v>663</v>
      </c>
      <c r="G433" s="208" t="s">
        <v>614</v>
      </c>
      <c r="H433" s="272"/>
      <c r="I433" s="210"/>
      <c r="J433" s="211">
        <f>ROUND(I433*H433,2)</f>
        <v>0</v>
      </c>
      <c r="K433" s="207" t="s">
        <v>134</v>
      </c>
      <c r="L433" s="45"/>
      <c r="M433" s="212" t="s">
        <v>19</v>
      </c>
      <c r="N433" s="213" t="s">
        <v>44</v>
      </c>
      <c r="O433" s="85"/>
      <c r="P433" s="214">
        <f>O433*H433</f>
        <v>0</v>
      </c>
      <c r="Q433" s="214">
        <v>0</v>
      </c>
      <c r="R433" s="214">
        <f>Q433*H433</f>
        <v>0</v>
      </c>
      <c r="S433" s="214">
        <v>0</v>
      </c>
      <c r="T433" s="215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16" t="s">
        <v>348</v>
      </c>
      <c r="AT433" s="216" t="s">
        <v>130</v>
      </c>
      <c r="AU433" s="216" t="s">
        <v>136</v>
      </c>
      <c r="AY433" s="18" t="s">
        <v>127</v>
      </c>
      <c r="BE433" s="217">
        <f>IF(N433="základní",J433,0)</f>
        <v>0</v>
      </c>
      <c r="BF433" s="217">
        <f>IF(N433="snížená",J433,0)</f>
        <v>0</v>
      </c>
      <c r="BG433" s="217">
        <f>IF(N433="zákl. přenesená",J433,0)</f>
        <v>0</v>
      </c>
      <c r="BH433" s="217">
        <f>IF(N433="sníž. přenesená",J433,0)</f>
        <v>0</v>
      </c>
      <c r="BI433" s="217">
        <f>IF(N433="nulová",J433,0)</f>
        <v>0</v>
      </c>
      <c r="BJ433" s="18" t="s">
        <v>136</v>
      </c>
      <c r="BK433" s="217">
        <f>ROUND(I433*H433,2)</f>
        <v>0</v>
      </c>
      <c r="BL433" s="18" t="s">
        <v>348</v>
      </c>
      <c r="BM433" s="216" t="s">
        <v>664</v>
      </c>
    </row>
    <row r="434" s="2" customFormat="1">
      <c r="A434" s="39"/>
      <c r="B434" s="40"/>
      <c r="C434" s="41"/>
      <c r="D434" s="218" t="s">
        <v>138</v>
      </c>
      <c r="E434" s="41"/>
      <c r="F434" s="219" t="s">
        <v>665</v>
      </c>
      <c r="G434" s="41"/>
      <c r="H434" s="41"/>
      <c r="I434" s="220"/>
      <c r="J434" s="41"/>
      <c r="K434" s="41"/>
      <c r="L434" s="45"/>
      <c r="M434" s="221"/>
      <c r="N434" s="222"/>
      <c r="O434" s="85"/>
      <c r="P434" s="85"/>
      <c r="Q434" s="85"/>
      <c r="R434" s="85"/>
      <c r="S434" s="85"/>
      <c r="T434" s="86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138</v>
      </c>
      <c r="AU434" s="18" t="s">
        <v>136</v>
      </c>
    </row>
    <row r="435" s="12" customFormat="1" ht="22.8" customHeight="1">
      <c r="A435" s="12"/>
      <c r="B435" s="189"/>
      <c r="C435" s="190"/>
      <c r="D435" s="191" t="s">
        <v>71</v>
      </c>
      <c r="E435" s="203" t="s">
        <v>666</v>
      </c>
      <c r="F435" s="203" t="s">
        <v>667</v>
      </c>
      <c r="G435" s="190"/>
      <c r="H435" s="190"/>
      <c r="I435" s="193"/>
      <c r="J435" s="204">
        <f>BK435</f>
        <v>0</v>
      </c>
      <c r="K435" s="190"/>
      <c r="L435" s="195"/>
      <c r="M435" s="196"/>
      <c r="N435" s="197"/>
      <c r="O435" s="197"/>
      <c r="P435" s="198">
        <f>SUM(P436:P438)</f>
        <v>0</v>
      </c>
      <c r="Q435" s="197"/>
      <c r="R435" s="198">
        <f>SUM(R436:R438)</f>
        <v>0</v>
      </c>
      <c r="S435" s="197"/>
      <c r="T435" s="199">
        <f>SUM(T436:T438)</f>
        <v>0</v>
      </c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R435" s="200" t="s">
        <v>136</v>
      </c>
      <c r="AT435" s="201" t="s">
        <v>71</v>
      </c>
      <c r="AU435" s="201" t="s">
        <v>79</v>
      </c>
      <c r="AY435" s="200" t="s">
        <v>127</v>
      </c>
      <c r="BK435" s="202">
        <f>SUM(BK436:BK438)</f>
        <v>0</v>
      </c>
    </row>
    <row r="436" s="2" customFormat="1" ht="16.5" customHeight="1">
      <c r="A436" s="39"/>
      <c r="B436" s="40"/>
      <c r="C436" s="205" t="s">
        <v>668</v>
      </c>
      <c r="D436" s="205" t="s">
        <v>130</v>
      </c>
      <c r="E436" s="206" t="s">
        <v>669</v>
      </c>
      <c r="F436" s="207" t="s">
        <v>670</v>
      </c>
      <c r="G436" s="208" t="s">
        <v>487</v>
      </c>
      <c r="H436" s="209">
        <v>1</v>
      </c>
      <c r="I436" s="210"/>
      <c r="J436" s="211">
        <f>ROUND(I436*H436,2)</f>
        <v>0</v>
      </c>
      <c r="K436" s="207" t="s">
        <v>19</v>
      </c>
      <c r="L436" s="45"/>
      <c r="M436" s="212" t="s">
        <v>19</v>
      </c>
      <c r="N436" s="213" t="s">
        <v>44</v>
      </c>
      <c r="O436" s="85"/>
      <c r="P436" s="214">
        <f>O436*H436</f>
        <v>0</v>
      </c>
      <c r="Q436" s="214">
        <v>0</v>
      </c>
      <c r="R436" s="214">
        <f>Q436*H436</f>
        <v>0</v>
      </c>
      <c r="S436" s="214">
        <v>0</v>
      </c>
      <c r="T436" s="215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16" t="s">
        <v>348</v>
      </c>
      <c r="AT436" s="216" t="s">
        <v>130</v>
      </c>
      <c r="AU436" s="216" t="s">
        <v>136</v>
      </c>
      <c r="AY436" s="18" t="s">
        <v>127</v>
      </c>
      <c r="BE436" s="217">
        <f>IF(N436="základní",J436,0)</f>
        <v>0</v>
      </c>
      <c r="BF436" s="217">
        <f>IF(N436="snížená",J436,0)</f>
        <v>0</v>
      </c>
      <c r="BG436" s="217">
        <f>IF(N436="zákl. přenesená",J436,0)</f>
        <v>0</v>
      </c>
      <c r="BH436" s="217">
        <f>IF(N436="sníž. přenesená",J436,0)</f>
        <v>0</v>
      </c>
      <c r="BI436" s="217">
        <f>IF(N436="nulová",J436,0)</f>
        <v>0</v>
      </c>
      <c r="BJ436" s="18" t="s">
        <v>136</v>
      </c>
      <c r="BK436" s="217">
        <f>ROUND(I436*H436,2)</f>
        <v>0</v>
      </c>
      <c r="BL436" s="18" t="s">
        <v>348</v>
      </c>
      <c r="BM436" s="216" t="s">
        <v>671</v>
      </c>
    </row>
    <row r="437" s="2" customFormat="1" ht="24.15" customHeight="1">
      <c r="A437" s="39"/>
      <c r="B437" s="40"/>
      <c r="C437" s="205" t="s">
        <v>672</v>
      </c>
      <c r="D437" s="205" t="s">
        <v>130</v>
      </c>
      <c r="E437" s="206" t="s">
        <v>673</v>
      </c>
      <c r="F437" s="207" t="s">
        <v>674</v>
      </c>
      <c r="G437" s="208" t="s">
        <v>614</v>
      </c>
      <c r="H437" s="272"/>
      <c r="I437" s="210"/>
      <c r="J437" s="211">
        <f>ROUND(I437*H437,2)</f>
        <v>0</v>
      </c>
      <c r="K437" s="207" t="s">
        <v>134</v>
      </c>
      <c r="L437" s="45"/>
      <c r="M437" s="212" t="s">
        <v>19</v>
      </c>
      <c r="N437" s="213" t="s">
        <v>44</v>
      </c>
      <c r="O437" s="85"/>
      <c r="P437" s="214">
        <f>O437*H437</f>
        <v>0</v>
      </c>
      <c r="Q437" s="214">
        <v>0</v>
      </c>
      <c r="R437" s="214">
        <f>Q437*H437</f>
        <v>0</v>
      </c>
      <c r="S437" s="214">
        <v>0</v>
      </c>
      <c r="T437" s="215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16" t="s">
        <v>348</v>
      </c>
      <c r="AT437" s="216" t="s">
        <v>130</v>
      </c>
      <c r="AU437" s="216" t="s">
        <v>136</v>
      </c>
      <c r="AY437" s="18" t="s">
        <v>127</v>
      </c>
      <c r="BE437" s="217">
        <f>IF(N437="základní",J437,0)</f>
        <v>0</v>
      </c>
      <c r="BF437" s="217">
        <f>IF(N437="snížená",J437,0)</f>
        <v>0</v>
      </c>
      <c r="BG437" s="217">
        <f>IF(N437="zákl. přenesená",J437,0)</f>
        <v>0</v>
      </c>
      <c r="BH437" s="217">
        <f>IF(N437="sníž. přenesená",J437,0)</f>
        <v>0</v>
      </c>
      <c r="BI437" s="217">
        <f>IF(N437="nulová",J437,0)</f>
        <v>0</v>
      </c>
      <c r="BJ437" s="18" t="s">
        <v>136</v>
      </c>
      <c r="BK437" s="217">
        <f>ROUND(I437*H437,2)</f>
        <v>0</v>
      </c>
      <c r="BL437" s="18" t="s">
        <v>348</v>
      </c>
      <c r="BM437" s="216" t="s">
        <v>675</v>
      </c>
    </row>
    <row r="438" s="2" customFormat="1">
      <c r="A438" s="39"/>
      <c r="B438" s="40"/>
      <c r="C438" s="41"/>
      <c r="D438" s="218" t="s">
        <v>138</v>
      </c>
      <c r="E438" s="41"/>
      <c r="F438" s="219" t="s">
        <v>676</v>
      </c>
      <c r="G438" s="41"/>
      <c r="H438" s="41"/>
      <c r="I438" s="220"/>
      <c r="J438" s="41"/>
      <c r="K438" s="41"/>
      <c r="L438" s="45"/>
      <c r="M438" s="221"/>
      <c r="N438" s="222"/>
      <c r="O438" s="85"/>
      <c r="P438" s="85"/>
      <c r="Q438" s="85"/>
      <c r="R438" s="85"/>
      <c r="S438" s="85"/>
      <c r="T438" s="86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138</v>
      </c>
      <c r="AU438" s="18" t="s">
        <v>136</v>
      </c>
    </row>
    <row r="439" s="12" customFormat="1" ht="22.8" customHeight="1">
      <c r="A439" s="12"/>
      <c r="B439" s="189"/>
      <c r="C439" s="190"/>
      <c r="D439" s="191" t="s">
        <v>71</v>
      </c>
      <c r="E439" s="203" t="s">
        <v>677</v>
      </c>
      <c r="F439" s="203" t="s">
        <v>678</v>
      </c>
      <c r="G439" s="190"/>
      <c r="H439" s="190"/>
      <c r="I439" s="193"/>
      <c r="J439" s="204">
        <f>BK439</f>
        <v>0</v>
      </c>
      <c r="K439" s="190"/>
      <c r="L439" s="195"/>
      <c r="M439" s="196"/>
      <c r="N439" s="197"/>
      <c r="O439" s="197"/>
      <c r="P439" s="198">
        <f>SUM(P440:P455)</f>
        <v>0</v>
      </c>
      <c r="Q439" s="197"/>
      <c r="R439" s="198">
        <f>SUM(R440:R455)</f>
        <v>0.13238800000000001</v>
      </c>
      <c r="S439" s="197"/>
      <c r="T439" s="199">
        <f>SUM(T440:T455)</f>
        <v>0.19588600000000001</v>
      </c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R439" s="200" t="s">
        <v>136</v>
      </c>
      <c r="AT439" s="201" t="s">
        <v>71</v>
      </c>
      <c r="AU439" s="201" t="s">
        <v>79</v>
      </c>
      <c r="AY439" s="200" t="s">
        <v>127</v>
      </c>
      <c r="BK439" s="202">
        <f>SUM(BK440:BK455)</f>
        <v>0</v>
      </c>
    </row>
    <row r="440" s="2" customFormat="1" ht="16.5" customHeight="1">
      <c r="A440" s="39"/>
      <c r="B440" s="40"/>
      <c r="C440" s="205" t="s">
        <v>679</v>
      </c>
      <c r="D440" s="205" t="s">
        <v>130</v>
      </c>
      <c r="E440" s="206" t="s">
        <v>680</v>
      </c>
      <c r="F440" s="207" t="s">
        <v>681</v>
      </c>
      <c r="G440" s="208" t="s">
        <v>221</v>
      </c>
      <c r="H440" s="209">
        <v>41.799999999999997</v>
      </c>
      <c r="I440" s="210"/>
      <c r="J440" s="211">
        <f>ROUND(I440*H440,2)</f>
        <v>0</v>
      </c>
      <c r="K440" s="207" t="s">
        <v>134</v>
      </c>
      <c r="L440" s="45"/>
      <c r="M440" s="212" t="s">
        <v>19</v>
      </c>
      <c r="N440" s="213" t="s">
        <v>44</v>
      </c>
      <c r="O440" s="85"/>
      <c r="P440" s="214">
        <f>O440*H440</f>
        <v>0</v>
      </c>
      <c r="Q440" s="214">
        <v>0</v>
      </c>
      <c r="R440" s="214">
        <f>Q440*H440</f>
        <v>0</v>
      </c>
      <c r="S440" s="214">
        <v>0.00167</v>
      </c>
      <c r="T440" s="215">
        <f>S440*H440</f>
        <v>0.069805999999999993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16" t="s">
        <v>348</v>
      </c>
      <c r="AT440" s="216" t="s">
        <v>130</v>
      </c>
      <c r="AU440" s="216" t="s">
        <v>136</v>
      </c>
      <c r="AY440" s="18" t="s">
        <v>127</v>
      </c>
      <c r="BE440" s="217">
        <f>IF(N440="základní",J440,0)</f>
        <v>0</v>
      </c>
      <c r="BF440" s="217">
        <f>IF(N440="snížená",J440,0)</f>
        <v>0</v>
      </c>
      <c r="BG440" s="217">
        <f>IF(N440="zákl. přenesená",J440,0)</f>
        <v>0</v>
      </c>
      <c r="BH440" s="217">
        <f>IF(N440="sníž. přenesená",J440,0)</f>
        <v>0</v>
      </c>
      <c r="BI440" s="217">
        <f>IF(N440="nulová",J440,0)</f>
        <v>0</v>
      </c>
      <c r="BJ440" s="18" t="s">
        <v>136</v>
      </c>
      <c r="BK440" s="217">
        <f>ROUND(I440*H440,2)</f>
        <v>0</v>
      </c>
      <c r="BL440" s="18" t="s">
        <v>348</v>
      </c>
      <c r="BM440" s="216" t="s">
        <v>682</v>
      </c>
    </row>
    <row r="441" s="2" customFormat="1">
      <c r="A441" s="39"/>
      <c r="B441" s="40"/>
      <c r="C441" s="41"/>
      <c r="D441" s="218" t="s">
        <v>138</v>
      </c>
      <c r="E441" s="41"/>
      <c r="F441" s="219" t="s">
        <v>683</v>
      </c>
      <c r="G441" s="41"/>
      <c r="H441" s="41"/>
      <c r="I441" s="220"/>
      <c r="J441" s="41"/>
      <c r="K441" s="41"/>
      <c r="L441" s="45"/>
      <c r="M441" s="221"/>
      <c r="N441" s="222"/>
      <c r="O441" s="85"/>
      <c r="P441" s="85"/>
      <c r="Q441" s="85"/>
      <c r="R441" s="85"/>
      <c r="S441" s="85"/>
      <c r="T441" s="86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138</v>
      </c>
      <c r="AU441" s="18" t="s">
        <v>136</v>
      </c>
    </row>
    <row r="442" s="14" customFormat="1">
      <c r="A442" s="14"/>
      <c r="B442" s="239"/>
      <c r="C442" s="240"/>
      <c r="D442" s="230" t="s">
        <v>208</v>
      </c>
      <c r="E442" s="241" t="s">
        <v>19</v>
      </c>
      <c r="F442" s="242" t="s">
        <v>449</v>
      </c>
      <c r="G442" s="240"/>
      <c r="H442" s="243">
        <v>41.799999999999997</v>
      </c>
      <c r="I442" s="244"/>
      <c r="J442" s="240"/>
      <c r="K442" s="240"/>
      <c r="L442" s="245"/>
      <c r="M442" s="246"/>
      <c r="N442" s="247"/>
      <c r="O442" s="247"/>
      <c r="P442" s="247"/>
      <c r="Q442" s="247"/>
      <c r="R442" s="247"/>
      <c r="S442" s="247"/>
      <c r="T442" s="248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49" t="s">
        <v>208</v>
      </c>
      <c r="AU442" s="249" t="s">
        <v>136</v>
      </c>
      <c r="AV442" s="14" t="s">
        <v>136</v>
      </c>
      <c r="AW442" s="14" t="s">
        <v>33</v>
      </c>
      <c r="AX442" s="14" t="s">
        <v>79</v>
      </c>
      <c r="AY442" s="249" t="s">
        <v>127</v>
      </c>
    </row>
    <row r="443" s="2" customFormat="1" ht="16.5" customHeight="1">
      <c r="A443" s="39"/>
      <c r="B443" s="40"/>
      <c r="C443" s="205" t="s">
        <v>684</v>
      </c>
      <c r="D443" s="205" t="s">
        <v>130</v>
      </c>
      <c r="E443" s="206" t="s">
        <v>685</v>
      </c>
      <c r="F443" s="207" t="s">
        <v>686</v>
      </c>
      <c r="G443" s="208" t="s">
        <v>221</v>
      </c>
      <c r="H443" s="209">
        <v>32</v>
      </c>
      <c r="I443" s="210"/>
      <c r="J443" s="211">
        <f>ROUND(I443*H443,2)</f>
        <v>0</v>
      </c>
      <c r="K443" s="207" t="s">
        <v>134</v>
      </c>
      <c r="L443" s="45"/>
      <c r="M443" s="212" t="s">
        <v>19</v>
      </c>
      <c r="N443" s="213" t="s">
        <v>44</v>
      </c>
      <c r="O443" s="85"/>
      <c r="P443" s="214">
        <f>O443*H443</f>
        <v>0</v>
      </c>
      <c r="Q443" s="214">
        <v>0</v>
      </c>
      <c r="R443" s="214">
        <f>Q443*H443</f>
        <v>0</v>
      </c>
      <c r="S443" s="214">
        <v>0.0039399999999999999</v>
      </c>
      <c r="T443" s="215">
        <f>S443*H443</f>
        <v>0.12608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16" t="s">
        <v>348</v>
      </c>
      <c r="AT443" s="216" t="s">
        <v>130</v>
      </c>
      <c r="AU443" s="216" t="s">
        <v>136</v>
      </c>
      <c r="AY443" s="18" t="s">
        <v>127</v>
      </c>
      <c r="BE443" s="217">
        <f>IF(N443="základní",J443,0)</f>
        <v>0</v>
      </c>
      <c r="BF443" s="217">
        <f>IF(N443="snížená",J443,0)</f>
        <v>0</v>
      </c>
      <c r="BG443" s="217">
        <f>IF(N443="zákl. přenesená",J443,0)</f>
        <v>0</v>
      </c>
      <c r="BH443" s="217">
        <f>IF(N443="sníž. přenesená",J443,0)</f>
        <v>0</v>
      </c>
      <c r="BI443" s="217">
        <f>IF(N443="nulová",J443,0)</f>
        <v>0</v>
      </c>
      <c r="BJ443" s="18" t="s">
        <v>136</v>
      </c>
      <c r="BK443" s="217">
        <f>ROUND(I443*H443,2)</f>
        <v>0</v>
      </c>
      <c r="BL443" s="18" t="s">
        <v>348</v>
      </c>
      <c r="BM443" s="216" t="s">
        <v>687</v>
      </c>
    </row>
    <row r="444" s="2" customFormat="1">
      <c r="A444" s="39"/>
      <c r="B444" s="40"/>
      <c r="C444" s="41"/>
      <c r="D444" s="218" t="s">
        <v>138</v>
      </c>
      <c r="E444" s="41"/>
      <c r="F444" s="219" t="s">
        <v>688</v>
      </c>
      <c r="G444" s="41"/>
      <c r="H444" s="41"/>
      <c r="I444" s="220"/>
      <c r="J444" s="41"/>
      <c r="K444" s="41"/>
      <c r="L444" s="45"/>
      <c r="M444" s="221"/>
      <c r="N444" s="222"/>
      <c r="O444" s="85"/>
      <c r="P444" s="85"/>
      <c r="Q444" s="85"/>
      <c r="R444" s="85"/>
      <c r="S444" s="85"/>
      <c r="T444" s="86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T444" s="18" t="s">
        <v>138</v>
      </c>
      <c r="AU444" s="18" t="s">
        <v>136</v>
      </c>
    </row>
    <row r="445" s="14" customFormat="1">
      <c r="A445" s="14"/>
      <c r="B445" s="239"/>
      <c r="C445" s="240"/>
      <c r="D445" s="230" t="s">
        <v>208</v>
      </c>
      <c r="E445" s="241" t="s">
        <v>19</v>
      </c>
      <c r="F445" s="242" t="s">
        <v>689</v>
      </c>
      <c r="G445" s="240"/>
      <c r="H445" s="243">
        <v>32</v>
      </c>
      <c r="I445" s="244"/>
      <c r="J445" s="240"/>
      <c r="K445" s="240"/>
      <c r="L445" s="245"/>
      <c r="M445" s="246"/>
      <c r="N445" s="247"/>
      <c r="O445" s="247"/>
      <c r="P445" s="247"/>
      <c r="Q445" s="247"/>
      <c r="R445" s="247"/>
      <c r="S445" s="247"/>
      <c r="T445" s="248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49" t="s">
        <v>208</v>
      </c>
      <c r="AU445" s="249" t="s">
        <v>136</v>
      </c>
      <c r="AV445" s="14" t="s">
        <v>136</v>
      </c>
      <c r="AW445" s="14" t="s">
        <v>33</v>
      </c>
      <c r="AX445" s="14" t="s">
        <v>79</v>
      </c>
      <c r="AY445" s="249" t="s">
        <v>127</v>
      </c>
    </row>
    <row r="446" s="2" customFormat="1" ht="16.5" customHeight="1">
      <c r="A446" s="39"/>
      <c r="B446" s="40"/>
      <c r="C446" s="205" t="s">
        <v>690</v>
      </c>
      <c r="D446" s="205" t="s">
        <v>130</v>
      </c>
      <c r="E446" s="206" t="s">
        <v>691</v>
      </c>
      <c r="F446" s="207" t="s">
        <v>692</v>
      </c>
      <c r="G446" s="208" t="s">
        <v>221</v>
      </c>
      <c r="H446" s="209">
        <v>40.799999999999997</v>
      </c>
      <c r="I446" s="210"/>
      <c r="J446" s="211">
        <f>ROUND(I446*H446,2)</f>
        <v>0</v>
      </c>
      <c r="K446" s="207" t="s">
        <v>134</v>
      </c>
      <c r="L446" s="45"/>
      <c r="M446" s="212" t="s">
        <v>19</v>
      </c>
      <c r="N446" s="213" t="s">
        <v>44</v>
      </c>
      <c r="O446" s="85"/>
      <c r="P446" s="214">
        <f>O446*H446</f>
        <v>0</v>
      </c>
      <c r="Q446" s="214">
        <v>0.0014599999999999999</v>
      </c>
      <c r="R446" s="214">
        <f>Q446*H446</f>
        <v>0.059567999999999996</v>
      </c>
      <c r="S446" s="214">
        <v>0</v>
      </c>
      <c r="T446" s="215">
        <f>S446*H446</f>
        <v>0</v>
      </c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R446" s="216" t="s">
        <v>348</v>
      </c>
      <c r="AT446" s="216" t="s">
        <v>130</v>
      </c>
      <c r="AU446" s="216" t="s">
        <v>136</v>
      </c>
      <c r="AY446" s="18" t="s">
        <v>127</v>
      </c>
      <c r="BE446" s="217">
        <f>IF(N446="základní",J446,0)</f>
        <v>0</v>
      </c>
      <c r="BF446" s="217">
        <f>IF(N446="snížená",J446,0)</f>
        <v>0</v>
      </c>
      <c r="BG446" s="217">
        <f>IF(N446="zákl. přenesená",J446,0)</f>
        <v>0</v>
      </c>
      <c r="BH446" s="217">
        <f>IF(N446="sníž. přenesená",J446,0)</f>
        <v>0</v>
      </c>
      <c r="BI446" s="217">
        <f>IF(N446="nulová",J446,0)</f>
        <v>0</v>
      </c>
      <c r="BJ446" s="18" t="s">
        <v>136</v>
      </c>
      <c r="BK446" s="217">
        <f>ROUND(I446*H446,2)</f>
        <v>0</v>
      </c>
      <c r="BL446" s="18" t="s">
        <v>348</v>
      </c>
      <c r="BM446" s="216" t="s">
        <v>693</v>
      </c>
    </row>
    <row r="447" s="2" customFormat="1">
      <c r="A447" s="39"/>
      <c r="B447" s="40"/>
      <c r="C447" s="41"/>
      <c r="D447" s="218" t="s">
        <v>138</v>
      </c>
      <c r="E447" s="41"/>
      <c r="F447" s="219" t="s">
        <v>694</v>
      </c>
      <c r="G447" s="41"/>
      <c r="H447" s="41"/>
      <c r="I447" s="220"/>
      <c r="J447" s="41"/>
      <c r="K447" s="41"/>
      <c r="L447" s="45"/>
      <c r="M447" s="221"/>
      <c r="N447" s="222"/>
      <c r="O447" s="85"/>
      <c r="P447" s="85"/>
      <c r="Q447" s="85"/>
      <c r="R447" s="85"/>
      <c r="S447" s="85"/>
      <c r="T447" s="86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T447" s="18" t="s">
        <v>138</v>
      </c>
      <c r="AU447" s="18" t="s">
        <v>136</v>
      </c>
    </row>
    <row r="448" s="2" customFormat="1">
      <c r="A448" s="39"/>
      <c r="B448" s="40"/>
      <c r="C448" s="41"/>
      <c r="D448" s="230" t="s">
        <v>282</v>
      </c>
      <c r="E448" s="41"/>
      <c r="F448" s="261" t="s">
        <v>695</v>
      </c>
      <c r="G448" s="41"/>
      <c r="H448" s="41"/>
      <c r="I448" s="220"/>
      <c r="J448" s="41"/>
      <c r="K448" s="41"/>
      <c r="L448" s="45"/>
      <c r="M448" s="221"/>
      <c r="N448" s="222"/>
      <c r="O448" s="85"/>
      <c r="P448" s="85"/>
      <c r="Q448" s="85"/>
      <c r="R448" s="85"/>
      <c r="S448" s="85"/>
      <c r="T448" s="86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T448" s="18" t="s">
        <v>282</v>
      </c>
      <c r="AU448" s="18" t="s">
        <v>136</v>
      </c>
    </row>
    <row r="449" s="2" customFormat="1" ht="24.15" customHeight="1">
      <c r="A449" s="39"/>
      <c r="B449" s="40"/>
      <c r="C449" s="205" t="s">
        <v>696</v>
      </c>
      <c r="D449" s="205" t="s">
        <v>130</v>
      </c>
      <c r="E449" s="206" t="s">
        <v>697</v>
      </c>
      <c r="F449" s="207" t="s">
        <v>698</v>
      </c>
      <c r="G449" s="208" t="s">
        <v>221</v>
      </c>
      <c r="H449" s="209">
        <v>1</v>
      </c>
      <c r="I449" s="210"/>
      <c r="J449" s="211">
        <f>ROUND(I449*H449,2)</f>
        <v>0</v>
      </c>
      <c r="K449" s="207" t="s">
        <v>134</v>
      </c>
      <c r="L449" s="45"/>
      <c r="M449" s="212" t="s">
        <v>19</v>
      </c>
      <c r="N449" s="213" t="s">
        <v>44</v>
      </c>
      <c r="O449" s="85"/>
      <c r="P449" s="214">
        <f>O449*H449</f>
        <v>0</v>
      </c>
      <c r="Q449" s="214">
        <v>0.0014599999999999999</v>
      </c>
      <c r="R449" s="214">
        <f>Q449*H449</f>
        <v>0.0014599999999999999</v>
      </c>
      <c r="S449" s="214">
        <v>0</v>
      </c>
      <c r="T449" s="215">
        <f>S449*H449</f>
        <v>0</v>
      </c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R449" s="216" t="s">
        <v>348</v>
      </c>
      <c r="AT449" s="216" t="s">
        <v>130</v>
      </c>
      <c r="AU449" s="216" t="s">
        <v>136</v>
      </c>
      <c r="AY449" s="18" t="s">
        <v>127</v>
      </c>
      <c r="BE449" s="217">
        <f>IF(N449="základní",J449,0)</f>
        <v>0</v>
      </c>
      <c r="BF449" s="217">
        <f>IF(N449="snížená",J449,0)</f>
        <v>0</v>
      </c>
      <c r="BG449" s="217">
        <f>IF(N449="zákl. přenesená",J449,0)</f>
        <v>0</v>
      </c>
      <c r="BH449" s="217">
        <f>IF(N449="sníž. přenesená",J449,0)</f>
        <v>0</v>
      </c>
      <c r="BI449" s="217">
        <f>IF(N449="nulová",J449,0)</f>
        <v>0</v>
      </c>
      <c r="BJ449" s="18" t="s">
        <v>136</v>
      </c>
      <c r="BK449" s="217">
        <f>ROUND(I449*H449,2)</f>
        <v>0</v>
      </c>
      <c r="BL449" s="18" t="s">
        <v>348</v>
      </c>
      <c r="BM449" s="216" t="s">
        <v>699</v>
      </c>
    </row>
    <row r="450" s="2" customFormat="1">
      <c r="A450" s="39"/>
      <c r="B450" s="40"/>
      <c r="C450" s="41"/>
      <c r="D450" s="218" t="s">
        <v>138</v>
      </c>
      <c r="E450" s="41"/>
      <c r="F450" s="219" t="s">
        <v>700</v>
      </c>
      <c r="G450" s="41"/>
      <c r="H450" s="41"/>
      <c r="I450" s="220"/>
      <c r="J450" s="41"/>
      <c r="K450" s="41"/>
      <c r="L450" s="45"/>
      <c r="M450" s="221"/>
      <c r="N450" s="222"/>
      <c r="O450" s="85"/>
      <c r="P450" s="85"/>
      <c r="Q450" s="85"/>
      <c r="R450" s="85"/>
      <c r="S450" s="85"/>
      <c r="T450" s="86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T450" s="18" t="s">
        <v>138</v>
      </c>
      <c r="AU450" s="18" t="s">
        <v>136</v>
      </c>
    </row>
    <row r="451" s="2" customFormat="1">
      <c r="A451" s="39"/>
      <c r="B451" s="40"/>
      <c r="C451" s="41"/>
      <c r="D451" s="230" t="s">
        <v>282</v>
      </c>
      <c r="E451" s="41"/>
      <c r="F451" s="261" t="s">
        <v>695</v>
      </c>
      <c r="G451" s="41"/>
      <c r="H451" s="41"/>
      <c r="I451" s="220"/>
      <c r="J451" s="41"/>
      <c r="K451" s="41"/>
      <c r="L451" s="45"/>
      <c r="M451" s="221"/>
      <c r="N451" s="222"/>
      <c r="O451" s="85"/>
      <c r="P451" s="85"/>
      <c r="Q451" s="85"/>
      <c r="R451" s="85"/>
      <c r="S451" s="85"/>
      <c r="T451" s="86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282</v>
      </c>
      <c r="AU451" s="18" t="s">
        <v>136</v>
      </c>
    </row>
    <row r="452" s="2" customFormat="1" ht="21.75" customHeight="1">
      <c r="A452" s="39"/>
      <c r="B452" s="40"/>
      <c r="C452" s="205" t="s">
        <v>701</v>
      </c>
      <c r="D452" s="205" t="s">
        <v>130</v>
      </c>
      <c r="E452" s="206" t="s">
        <v>702</v>
      </c>
      <c r="F452" s="207" t="s">
        <v>703</v>
      </c>
      <c r="G452" s="208" t="s">
        <v>221</v>
      </c>
      <c r="H452" s="209">
        <v>32</v>
      </c>
      <c r="I452" s="210"/>
      <c r="J452" s="211">
        <f>ROUND(I452*H452,2)</f>
        <v>0</v>
      </c>
      <c r="K452" s="207" t="s">
        <v>134</v>
      </c>
      <c r="L452" s="45"/>
      <c r="M452" s="212" t="s">
        <v>19</v>
      </c>
      <c r="N452" s="213" t="s">
        <v>44</v>
      </c>
      <c r="O452" s="85"/>
      <c r="P452" s="214">
        <f>O452*H452</f>
        <v>0</v>
      </c>
      <c r="Q452" s="214">
        <v>0.0022300000000000002</v>
      </c>
      <c r="R452" s="214">
        <f>Q452*H452</f>
        <v>0.071360000000000007</v>
      </c>
      <c r="S452" s="214">
        <v>0</v>
      </c>
      <c r="T452" s="215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16" t="s">
        <v>348</v>
      </c>
      <c r="AT452" s="216" t="s">
        <v>130</v>
      </c>
      <c r="AU452" s="216" t="s">
        <v>136</v>
      </c>
      <c r="AY452" s="18" t="s">
        <v>127</v>
      </c>
      <c r="BE452" s="217">
        <f>IF(N452="základní",J452,0)</f>
        <v>0</v>
      </c>
      <c r="BF452" s="217">
        <f>IF(N452="snížená",J452,0)</f>
        <v>0</v>
      </c>
      <c r="BG452" s="217">
        <f>IF(N452="zákl. přenesená",J452,0)</f>
        <v>0</v>
      </c>
      <c r="BH452" s="217">
        <f>IF(N452="sníž. přenesená",J452,0)</f>
        <v>0</v>
      </c>
      <c r="BI452" s="217">
        <f>IF(N452="nulová",J452,0)</f>
        <v>0</v>
      </c>
      <c r="BJ452" s="18" t="s">
        <v>136</v>
      </c>
      <c r="BK452" s="217">
        <f>ROUND(I452*H452,2)</f>
        <v>0</v>
      </c>
      <c r="BL452" s="18" t="s">
        <v>348</v>
      </c>
      <c r="BM452" s="216" t="s">
        <v>704</v>
      </c>
    </row>
    <row r="453" s="2" customFormat="1">
      <c r="A453" s="39"/>
      <c r="B453" s="40"/>
      <c r="C453" s="41"/>
      <c r="D453" s="218" t="s">
        <v>138</v>
      </c>
      <c r="E453" s="41"/>
      <c r="F453" s="219" t="s">
        <v>705</v>
      </c>
      <c r="G453" s="41"/>
      <c r="H453" s="41"/>
      <c r="I453" s="220"/>
      <c r="J453" s="41"/>
      <c r="K453" s="41"/>
      <c r="L453" s="45"/>
      <c r="M453" s="221"/>
      <c r="N453" s="222"/>
      <c r="O453" s="85"/>
      <c r="P453" s="85"/>
      <c r="Q453" s="85"/>
      <c r="R453" s="85"/>
      <c r="S453" s="85"/>
      <c r="T453" s="86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138</v>
      </c>
      <c r="AU453" s="18" t="s">
        <v>136</v>
      </c>
    </row>
    <row r="454" s="2" customFormat="1" ht="24.15" customHeight="1">
      <c r="A454" s="39"/>
      <c r="B454" s="40"/>
      <c r="C454" s="205" t="s">
        <v>706</v>
      </c>
      <c r="D454" s="205" t="s">
        <v>130</v>
      </c>
      <c r="E454" s="206" t="s">
        <v>707</v>
      </c>
      <c r="F454" s="207" t="s">
        <v>708</v>
      </c>
      <c r="G454" s="208" t="s">
        <v>614</v>
      </c>
      <c r="H454" s="272"/>
      <c r="I454" s="210"/>
      <c r="J454" s="211">
        <f>ROUND(I454*H454,2)</f>
        <v>0</v>
      </c>
      <c r="K454" s="207" t="s">
        <v>134</v>
      </c>
      <c r="L454" s="45"/>
      <c r="M454" s="212" t="s">
        <v>19</v>
      </c>
      <c r="N454" s="213" t="s">
        <v>44</v>
      </c>
      <c r="O454" s="85"/>
      <c r="P454" s="214">
        <f>O454*H454</f>
        <v>0</v>
      </c>
      <c r="Q454" s="214">
        <v>0</v>
      </c>
      <c r="R454" s="214">
        <f>Q454*H454</f>
        <v>0</v>
      </c>
      <c r="S454" s="214">
        <v>0</v>
      </c>
      <c r="T454" s="215">
        <f>S454*H454</f>
        <v>0</v>
      </c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R454" s="216" t="s">
        <v>348</v>
      </c>
      <c r="AT454" s="216" t="s">
        <v>130</v>
      </c>
      <c r="AU454" s="216" t="s">
        <v>136</v>
      </c>
      <c r="AY454" s="18" t="s">
        <v>127</v>
      </c>
      <c r="BE454" s="217">
        <f>IF(N454="základní",J454,0)</f>
        <v>0</v>
      </c>
      <c r="BF454" s="217">
        <f>IF(N454="snížená",J454,0)</f>
        <v>0</v>
      </c>
      <c r="BG454" s="217">
        <f>IF(N454="zákl. přenesená",J454,0)</f>
        <v>0</v>
      </c>
      <c r="BH454" s="217">
        <f>IF(N454="sníž. přenesená",J454,0)</f>
        <v>0</v>
      </c>
      <c r="BI454" s="217">
        <f>IF(N454="nulová",J454,0)</f>
        <v>0</v>
      </c>
      <c r="BJ454" s="18" t="s">
        <v>136</v>
      </c>
      <c r="BK454" s="217">
        <f>ROUND(I454*H454,2)</f>
        <v>0</v>
      </c>
      <c r="BL454" s="18" t="s">
        <v>348</v>
      </c>
      <c r="BM454" s="216" t="s">
        <v>709</v>
      </c>
    </row>
    <row r="455" s="2" customFormat="1">
      <c r="A455" s="39"/>
      <c r="B455" s="40"/>
      <c r="C455" s="41"/>
      <c r="D455" s="218" t="s">
        <v>138</v>
      </c>
      <c r="E455" s="41"/>
      <c r="F455" s="219" t="s">
        <v>710</v>
      </c>
      <c r="G455" s="41"/>
      <c r="H455" s="41"/>
      <c r="I455" s="220"/>
      <c r="J455" s="41"/>
      <c r="K455" s="41"/>
      <c r="L455" s="45"/>
      <c r="M455" s="221"/>
      <c r="N455" s="222"/>
      <c r="O455" s="85"/>
      <c r="P455" s="85"/>
      <c r="Q455" s="85"/>
      <c r="R455" s="85"/>
      <c r="S455" s="85"/>
      <c r="T455" s="86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T455" s="18" t="s">
        <v>138</v>
      </c>
      <c r="AU455" s="18" t="s">
        <v>136</v>
      </c>
    </row>
    <row r="456" s="12" customFormat="1" ht="22.8" customHeight="1">
      <c r="A456" s="12"/>
      <c r="B456" s="189"/>
      <c r="C456" s="190"/>
      <c r="D456" s="191" t="s">
        <v>71</v>
      </c>
      <c r="E456" s="203" t="s">
        <v>711</v>
      </c>
      <c r="F456" s="203" t="s">
        <v>712</v>
      </c>
      <c r="G456" s="190"/>
      <c r="H456" s="190"/>
      <c r="I456" s="193"/>
      <c r="J456" s="204">
        <f>BK456</f>
        <v>0</v>
      </c>
      <c r="K456" s="190"/>
      <c r="L456" s="195"/>
      <c r="M456" s="196"/>
      <c r="N456" s="197"/>
      <c r="O456" s="197"/>
      <c r="P456" s="198">
        <f>SUM(P457:P505)</f>
        <v>0</v>
      </c>
      <c r="Q456" s="197"/>
      <c r="R456" s="198">
        <f>SUM(R457:R505)</f>
        <v>0.20060603999999999</v>
      </c>
      <c r="S456" s="197"/>
      <c r="T456" s="199">
        <f>SUM(T457:T505)</f>
        <v>0.372</v>
      </c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R456" s="200" t="s">
        <v>136</v>
      </c>
      <c r="AT456" s="201" t="s">
        <v>71</v>
      </c>
      <c r="AU456" s="201" t="s">
        <v>79</v>
      </c>
      <c r="AY456" s="200" t="s">
        <v>127</v>
      </c>
      <c r="BK456" s="202">
        <f>SUM(BK457:BK505)</f>
        <v>0</v>
      </c>
    </row>
    <row r="457" s="2" customFormat="1" ht="16.5" customHeight="1">
      <c r="A457" s="39"/>
      <c r="B457" s="40"/>
      <c r="C457" s="205" t="s">
        <v>713</v>
      </c>
      <c r="D457" s="205" t="s">
        <v>130</v>
      </c>
      <c r="E457" s="206" t="s">
        <v>714</v>
      </c>
      <c r="F457" s="207" t="s">
        <v>715</v>
      </c>
      <c r="G457" s="208" t="s">
        <v>487</v>
      </c>
      <c r="H457" s="209">
        <v>19</v>
      </c>
      <c r="I457" s="210"/>
      <c r="J457" s="211">
        <f>ROUND(I457*H457,2)</f>
        <v>0</v>
      </c>
      <c r="K457" s="207" t="s">
        <v>134</v>
      </c>
      <c r="L457" s="45"/>
      <c r="M457" s="212" t="s">
        <v>19</v>
      </c>
      <c r="N457" s="213" t="s">
        <v>44</v>
      </c>
      <c r="O457" s="85"/>
      <c r="P457" s="214">
        <f>O457*H457</f>
        <v>0</v>
      </c>
      <c r="Q457" s="214">
        <v>0</v>
      </c>
      <c r="R457" s="214">
        <f>Q457*H457</f>
        <v>0</v>
      </c>
      <c r="S457" s="214">
        <v>0.0030000000000000001</v>
      </c>
      <c r="T457" s="215">
        <f>S457*H457</f>
        <v>0.057000000000000002</v>
      </c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R457" s="216" t="s">
        <v>348</v>
      </c>
      <c r="AT457" s="216" t="s">
        <v>130</v>
      </c>
      <c r="AU457" s="216" t="s">
        <v>136</v>
      </c>
      <c r="AY457" s="18" t="s">
        <v>127</v>
      </c>
      <c r="BE457" s="217">
        <f>IF(N457="základní",J457,0)</f>
        <v>0</v>
      </c>
      <c r="BF457" s="217">
        <f>IF(N457="snížená",J457,0)</f>
        <v>0</v>
      </c>
      <c r="BG457" s="217">
        <f>IF(N457="zákl. přenesená",J457,0)</f>
        <v>0</v>
      </c>
      <c r="BH457" s="217">
        <f>IF(N457="sníž. přenesená",J457,0)</f>
        <v>0</v>
      </c>
      <c r="BI457" s="217">
        <f>IF(N457="nulová",J457,0)</f>
        <v>0</v>
      </c>
      <c r="BJ457" s="18" t="s">
        <v>136</v>
      </c>
      <c r="BK457" s="217">
        <f>ROUND(I457*H457,2)</f>
        <v>0</v>
      </c>
      <c r="BL457" s="18" t="s">
        <v>348</v>
      </c>
      <c r="BM457" s="216" t="s">
        <v>716</v>
      </c>
    </row>
    <row r="458" s="2" customFormat="1">
      <c r="A458" s="39"/>
      <c r="B458" s="40"/>
      <c r="C458" s="41"/>
      <c r="D458" s="218" t="s">
        <v>138</v>
      </c>
      <c r="E458" s="41"/>
      <c r="F458" s="219" t="s">
        <v>717</v>
      </c>
      <c r="G458" s="41"/>
      <c r="H458" s="41"/>
      <c r="I458" s="220"/>
      <c r="J458" s="41"/>
      <c r="K458" s="41"/>
      <c r="L458" s="45"/>
      <c r="M458" s="221"/>
      <c r="N458" s="222"/>
      <c r="O458" s="85"/>
      <c r="P458" s="85"/>
      <c r="Q458" s="85"/>
      <c r="R458" s="85"/>
      <c r="S458" s="85"/>
      <c r="T458" s="86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T458" s="18" t="s">
        <v>138</v>
      </c>
      <c r="AU458" s="18" t="s">
        <v>136</v>
      </c>
    </row>
    <row r="459" s="2" customFormat="1" ht="21.75" customHeight="1">
      <c r="A459" s="39"/>
      <c r="B459" s="40"/>
      <c r="C459" s="205" t="s">
        <v>718</v>
      </c>
      <c r="D459" s="205" t="s">
        <v>130</v>
      </c>
      <c r="E459" s="206" t="s">
        <v>719</v>
      </c>
      <c r="F459" s="207" t="s">
        <v>720</v>
      </c>
      <c r="G459" s="208" t="s">
        <v>487</v>
      </c>
      <c r="H459" s="209">
        <v>15</v>
      </c>
      <c r="I459" s="210"/>
      <c r="J459" s="211">
        <f>ROUND(I459*H459,2)</f>
        <v>0</v>
      </c>
      <c r="K459" s="207" t="s">
        <v>134</v>
      </c>
      <c r="L459" s="45"/>
      <c r="M459" s="212" t="s">
        <v>19</v>
      </c>
      <c r="N459" s="213" t="s">
        <v>44</v>
      </c>
      <c r="O459" s="85"/>
      <c r="P459" s="214">
        <f>O459*H459</f>
        <v>0</v>
      </c>
      <c r="Q459" s="214">
        <v>0</v>
      </c>
      <c r="R459" s="214">
        <f>Q459*H459</f>
        <v>0</v>
      </c>
      <c r="S459" s="214">
        <v>0.0050000000000000001</v>
      </c>
      <c r="T459" s="215">
        <f>S459*H459</f>
        <v>0.074999999999999997</v>
      </c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R459" s="216" t="s">
        <v>348</v>
      </c>
      <c r="AT459" s="216" t="s">
        <v>130</v>
      </c>
      <c r="AU459" s="216" t="s">
        <v>136</v>
      </c>
      <c r="AY459" s="18" t="s">
        <v>127</v>
      </c>
      <c r="BE459" s="217">
        <f>IF(N459="základní",J459,0)</f>
        <v>0</v>
      </c>
      <c r="BF459" s="217">
        <f>IF(N459="snížená",J459,0)</f>
        <v>0</v>
      </c>
      <c r="BG459" s="217">
        <f>IF(N459="zákl. přenesená",J459,0)</f>
        <v>0</v>
      </c>
      <c r="BH459" s="217">
        <f>IF(N459="sníž. přenesená",J459,0)</f>
        <v>0</v>
      </c>
      <c r="BI459" s="217">
        <f>IF(N459="nulová",J459,0)</f>
        <v>0</v>
      </c>
      <c r="BJ459" s="18" t="s">
        <v>136</v>
      </c>
      <c r="BK459" s="217">
        <f>ROUND(I459*H459,2)</f>
        <v>0</v>
      </c>
      <c r="BL459" s="18" t="s">
        <v>348</v>
      </c>
      <c r="BM459" s="216" t="s">
        <v>721</v>
      </c>
    </row>
    <row r="460" s="2" customFormat="1">
      <c r="A460" s="39"/>
      <c r="B460" s="40"/>
      <c r="C460" s="41"/>
      <c r="D460" s="218" t="s">
        <v>138</v>
      </c>
      <c r="E460" s="41"/>
      <c r="F460" s="219" t="s">
        <v>722</v>
      </c>
      <c r="G460" s="41"/>
      <c r="H460" s="41"/>
      <c r="I460" s="220"/>
      <c r="J460" s="41"/>
      <c r="K460" s="41"/>
      <c r="L460" s="45"/>
      <c r="M460" s="221"/>
      <c r="N460" s="222"/>
      <c r="O460" s="85"/>
      <c r="P460" s="85"/>
      <c r="Q460" s="85"/>
      <c r="R460" s="85"/>
      <c r="S460" s="85"/>
      <c r="T460" s="86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138</v>
      </c>
      <c r="AU460" s="18" t="s">
        <v>136</v>
      </c>
    </row>
    <row r="461" s="2" customFormat="1" ht="21.75" customHeight="1">
      <c r="A461" s="39"/>
      <c r="B461" s="40"/>
      <c r="C461" s="205" t="s">
        <v>723</v>
      </c>
      <c r="D461" s="205" t="s">
        <v>130</v>
      </c>
      <c r="E461" s="206" t="s">
        <v>724</v>
      </c>
      <c r="F461" s="207" t="s">
        <v>725</v>
      </c>
      <c r="G461" s="208" t="s">
        <v>487</v>
      </c>
      <c r="H461" s="209">
        <v>8</v>
      </c>
      <c r="I461" s="210"/>
      <c r="J461" s="211">
        <f>ROUND(I461*H461,2)</f>
        <v>0</v>
      </c>
      <c r="K461" s="207" t="s">
        <v>134</v>
      </c>
      <c r="L461" s="45"/>
      <c r="M461" s="212" t="s">
        <v>19</v>
      </c>
      <c r="N461" s="213" t="s">
        <v>44</v>
      </c>
      <c r="O461" s="85"/>
      <c r="P461" s="214">
        <f>O461*H461</f>
        <v>0</v>
      </c>
      <c r="Q461" s="214">
        <v>0</v>
      </c>
      <c r="R461" s="214">
        <f>Q461*H461</f>
        <v>0</v>
      </c>
      <c r="S461" s="214">
        <v>0.029999999999999999</v>
      </c>
      <c r="T461" s="215">
        <f>S461*H461</f>
        <v>0.23999999999999999</v>
      </c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R461" s="216" t="s">
        <v>348</v>
      </c>
      <c r="AT461" s="216" t="s">
        <v>130</v>
      </c>
      <c r="AU461" s="216" t="s">
        <v>136</v>
      </c>
      <c r="AY461" s="18" t="s">
        <v>127</v>
      </c>
      <c r="BE461" s="217">
        <f>IF(N461="základní",J461,0)</f>
        <v>0</v>
      </c>
      <c r="BF461" s="217">
        <f>IF(N461="snížená",J461,0)</f>
        <v>0</v>
      </c>
      <c r="BG461" s="217">
        <f>IF(N461="zákl. přenesená",J461,0)</f>
        <v>0</v>
      </c>
      <c r="BH461" s="217">
        <f>IF(N461="sníž. přenesená",J461,0)</f>
        <v>0</v>
      </c>
      <c r="BI461" s="217">
        <f>IF(N461="nulová",J461,0)</f>
        <v>0</v>
      </c>
      <c r="BJ461" s="18" t="s">
        <v>136</v>
      </c>
      <c r="BK461" s="217">
        <f>ROUND(I461*H461,2)</f>
        <v>0</v>
      </c>
      <c r="BL461" s="18" t="s">
        <v>348</v>
      </c>
      <c r="BM461" s="216" t="s">
        <v>726</v>
      </c>
    </row>
    <row r="462" s="2" customFormat="1">
      <c r="A462" s="39"/>
      <c r="B462" s="40"/>
      <c r="C462" s="41"/>
      <c r="D462" s="218" t="s">
        <v>138</v>
      </c>
      <c r="E462" s="41"/>
      <c r="F462" s="219" t="s">
        <v>727</v>
      </c>
      <c r="G462" s="41"/>
      <c r="H462" s="41"/>
      <c r="I462" s="220"/>
      <c r="J462" s="41"/>
      <c r="K462" s="41"/>
      <c r="L462" s="45"/>
      <c r="M462" s="221"/>
      <c r="N462" s="222"/>
      <c r="O462" s="85"/>
      <c r="P462" s="85"/>
      <c r="Q462" s="85"/>
      <c r="R462" s="85"/>
      <c r="S462" s="85"/>
      <c r="T462" s="86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T462" s="18" t="s">
        <v>138</v>
      </c>
      <c r="AU462" s="18" t="s">
        <v>136</v>
      </c>
    </row>
    <row r="463" s="2" customFormat="1" ht="16.5" customHeight="1">
      <c r="A463" s="39"/>
      <c r="B463" s="40"/>
      <c r="C463" s="205" t="s">
        <v>728</v>
      </c>
      <c r="D463" s="205" t="s">
        <v>130</v>
      </c>
      <c r="E463" s="206" t="s">
        <v>729</v>
      </c>
      <c r="F463" s="207" t="s">
        <v>730</v>
      </c>
      <c r="G463" s="208" t="s">
        <v>487</v>
      </c>
      <c r="H463" s="209">
        <v>1</v>
      </c>
      <c r="I463" s="210"/>
      <c r="J463" s="211">
        <f>ROUND(I463*H463,2)</f>
        <v>0</v>
      </c>
      <c r="K463" s="207" t="s">
        <v>134</v>
      </c>
      <c r="L463" s="45"/>
      <c r="M463" s="212" t="s">
        <v>19</v>
      </c>
      <c r="N463" s="213" t="s">
        <v>44</v>
      </c>
      <c r="O463" s="85"/>
      <c r="P463" s="214">
        <f>O463*H463</f>
        <v>0</v>
      </c>
      <c r="Q463" s="214">
        <v>0.00025999999999999998</v>
      </c>
      <c r="R463" s="214">
        <f>Q463*H463</f>
        <v>0.00025999999999999998</v>
      </c>
      <c r="S463" s="214">
        <v>0</v>
      </c>
      <c r="T463" s="215">
        <f>S463*H463</f>
        <v>0</v>
      </c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R463" s="216" t="s">
        <v>348</v>
      </c>
      <c r="AT463" s="216" t="s">
        <v>130</v>
      </c>
      <c r="AU463" s="216" t="s">
        <v>136</v>
      </c>
      <c r="AY463" s="18" t="s">
        <v>127</v>
      </c>
      <c r="BE463" s="217">
        <f>IF(N463="základní",J463,0)</f>
        <v>0</v>
      </c>
      <c r="BF463" s="217">
        <f>IF(N463="snížená",J463,0)</f>
        <v>0</v>
      </c>
      <c r="BG463" s="217">
        <f>IF(N463="zákl. přenesená",J463,0)</f>
        <v>0</v>
      </c>
      <c r="BH463" s="217">
        <f>IF(N463="sníž. přenesená",J463,0)</f>
        <v>0</v>
      </c>
      <c r="BI463" s="217">
        <f>IF(N463="nulová",J463,0)</f>
        <v>0</v>
      </c>
      <c r="BJ463" s="18" t="s">
        <v>136</v>
      </c>
      <c r="BK463" s="217">
        <f>ROUND(I463*H463,2)</f>
        <v>0</v>
      </c>
      <c r="BL463" s="18" t="s">
        <v>348</v>
      </c>
      <c r="BM463" s="216" t="s">
        <v>731</v>
      </c>
    </row>
    <row r="464" s="2" customFormat="1">
      <c r="A464" s="39"/>
      <c r="B464" s="40"/>
      <c r="C464" s="41"/>
      <c r="D464" s="218" t="s">
        <v>138</v>
      </c>
      <c r="E464" s="41"/>
      <c r="F464" s="219" t="s">
        <v>732</v>
      </c>
      <c r="G464" s="41"/>
      <c r="H464" s="41"/>
      <c r="I464" s="220"/>
      <c r="J464" s="41"/>
      <c r="K464" s="41"/>
      <c r="L464" s="45"/>
      <c r="M464" s="221"/>
      <c r="N464" s="222"/>
      <c r="O464" s="85"/>
      <c r="P464" s="85"/>
      <c r="Q464" s="85"/>
      <c r="R464" s="85"/>
      <c r="S464" s="85"/>
      <c r="T464" s="86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138</v>
      </c>
      <c r="AU464" s="18" t="s">
        <v>136</v>
      </c>
    </row>
    <row r="465" s="2" customFormat="1" ht="16.5" customHeight="1">
      <c r="A465" s="39"/>
      <c r="B465" s="40"/>
      <c r="C465" s="205" t="s">
        <v>733</v>
      </c>
      <c r="D465" s="205" t="s">
        <v>130</v>
      </c>
      <c r="E465" s="206" t="s">
        <v>734</v>
      </c>
      <c r="F465" s="207" t="s">
        <v>735</v>
      </c>
      <c r="G465" s="208" t="s">
        <v>487</v>
      </c>
      <c r="H465" s="209">
        <v>12</v>
      </c>
      <c r="I465" s="210"/>
      <c r="J465" s="211">
        <f>ROUND(I465*H465,2)</f>
        <v>0</v>
      </c>
      <c r="K465" s="207" t="s">
        <v>134</v>
      </c>
      <c r="L465" s="45"/>
      <c r="M465" s="212" t="s">
        <v>19</v>
      </c>
      <c r="N465" s="213" t="s">
        <v>44</v>
      </c>
      <c r="O465" s="85"/>
      <c r="P465" s="214">
        <f>O465*H465</f>
        <v>0</v>
      </c>
      <c r="Q465" s="214">
        <v>0.00027</v>
      </c>
      <c r="R465" s="214">
        <f>Q465*H465</f>
        <v>0.0032399999999999998</v>
      </c>
      <c r="S465" s="214">
        <v>0</v>
      </c>
      <c r="T465" s="215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16" t="s">
        <v>348</v>
      </c>
      <c r="AT465" s="216" t="s">
        <v>130</v>
      </c>
      <c r="AU465" s="216" t="s">
        <v>136</v>
      </c>
      <c r="AY465" s="18" t="s">
        <v>127</v>
      </c>
      <c r="BE465" s="217">
        <f>IF(N465="základní",J465,0)</f>
        <v>0</v>
      </c>
      <c r="BF465" s="217">
        <f>IF(N465="snížená",J465,0)</f>
        <v>0</v>
      </c>
      <c r="BG465" s="217">
        <f>IF(N465="zákl. přenesená",J465,0)</f>
        <v>0</v>
      </c>
      <c r="BH465" s="217">
        <f>IF(N465="sníž. přenesená",J465,0)</f>
        <v>0</v>
      </c>
      <c r="BI465" s="217">
        <f>IF(N465="nulová",J465,0)</f>
        <v>0</v>
      </c>
      <c r="BJ465" s="18" t="s">
        <v>136</v>
      </c>
      <c r="BK465" s="217">
        <f>ROUND(I465*H465,2)</f>
        <v>0</v>
      </c>
      <c r="BL465" s="18" t="s">
        <v>348</v>
      </c>
      <c r="BM465" s="216" t="s">
        <v>736</v>
      </c>
    </row>
    <row r="466" s="2" customFormat="1">
      <c r="A466" s="39"/>
      <c r="B466" s="40"/>
      <c r="C466" s="41"/>
      <c r="D466" s="218" t="s">
        <v>138</v>
      </c>
      <c r="E466" s="41"/>
      <c r="F466" s="219" t="s">
        <v>737</v>
      </c>
      <c r="G466" s="41"/>
      <c r="H466" s="41"/>
      <c r="I466" s="220"/>
      <c r="J466" s="41"/>
      <c r="K466" s="41"/>
      <c r="L466" s="45"/>
      <c r="M466" s="221"/>
      <c r="N466" s="222"/>
      <c r="O466" s="85"/>
      <c r="P466" s="85"/>
      <c r="Q466" s="85"/>
      <c r="R466" s="85"/>
      <c r="S466" s="85"/>
      <c r="T466" s="86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138</v>
      </c>
      <c r="AU466" s="18" t="s">
        <v>136</v>
      </c>
    </row>
    <row r="467" s="2" customFormat="1" ht="21.75" customHeight="1">
      <c r="A467" s="39"/>
      <c r="B467" s="40"/>
      <c r="C467" s="205" t="s">
        <v>738</v>
      </c>
      <c r="D467" s="205" t="s">
        <v>130</v>
      </c>
      <c r="E467" s="206" t="s">
        <v>739</v>
      </c>
      <c r="F467" s="207" t="s">
        <v>740</v>
      </c>
      <c r="G467" s="208" t="s">
        <v>205</v>
      </c>
      <c r="H467" s="209">
        <v>43.200000000000003</v>
      </c>
      <c r="I467" s="210"/>
      <c r="J467" s="211">
        <f>ROUND(I467*H467,2)</f>
        <v>0</v>
      </c>
      <c r="K467" s="207" t="s">
        <v>134</v>
      </c>
      <c r="L467" s="45"/>
      <c r="M467" s="212" t="s">
        <v>19</v>
      </c>
      <c r="N467" s="213" t="s">
        <v>44</v>
      </c>
      <c r="O467" s="85"/>
      <c r="P467" s="214">
        <f>O467*H467</f>
        <v>0</v>
      </c>
      <c r="Q467" s="214">
        <v>0.00027</v>
      </c>
      <c r="R467" s="214">
        <f>Q467*H467</f>
        <v>0.011664000000000001</v>
      </c>
      <c r="S467" s="214">
        <v>0</v>
      </c>
      <c r="T467" s="215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16" t="s">
        <v>348</v>
      </c>
      <c r="AT467" s="216" t="s">
        <v>130</v>
      </c>
      <c r="AU467" s="216" t="s">
        <v>136</v>
      </c>
      <c r="AY467" s="18" t="s">
        <v>127</v>
      </c>
      <c r="BE467" s="217">
        <f>IF(N467="základní",J467,0)</f>
        <v>0</v>
      </c>
      <c r="BF467" s="217">
        <f>IF(N467="snížená",J467,0)</f>
        <v>0</v>
      </c>
      <c r="BG467" s="217">
        <f>IF(N467="zákl. přenesená",J467,0)</f>
        <v>0</v>
      </c>
      <c r="BH467" s="217">
        <f>IF(N467="sníž. přenesená",J467,0)</f>
        <v>0</v>
      </c>
      <c r="BI467" s="217">
        <f>IF(N467="nulová",J467,0)</f>
        <v>0</v>
      </c>
      <c r="BJ467" s="18" t="s">
        <v>136</v>
      </c>
      <c r="BK467" s="217">
        <f>ROUND(I467*H467,2)</f>
        <v>0</v>
      </c>
      <c r="BL467" s="18" t="s">
        <v>348</v>
      </c>
      <c r="BM467" s="216" t="s">
        <v>741</v>
      </c>
    </row>
    <row r="468" s="2" customFormat="1">
      <c r="A468" s="39"/>
      <c r="B468" s="40"/>
      <c r="C468" s="41"/>
      <c r="D468" s="218" t="s">
        <v>138</v>
      </c>
      <c r="E468" s="41"/>
      <c r="F468" s="219" t="s">
        <v>742</v>
      </c>
      <c r="G468" s="41"/>
      <c r="H468" s="41"/>
      <c r="I468" s="220"/>
      <c r="J468" s="41"/>
      <c r="K468" s="41"/>
      <c r="L468" s="45"/>
      <c r="M468" s="221"/>
      <c r="N468" s="222"/>
      <c r="O468" s="85"/>
      <c r="P468" s="85"/>
      <c r="Q468" s="85"/>
      <c r="R468" s="85"/>
      <c r="S468" s="85"/>
      <c r="T468" s="86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138</v>
      </c>
      <c r="AU468" s="18" t="s">
        <v>136</v>
      </c>
    </row>
    <row r="469" s="14" customFormat="1">
      <c r="A469" s="14"/>
      <c r="B469" s="239"/>
      <c r="C469" s="240"/>
      <c r="D469" s="230" t="s">
        <v>208</v>
      </c>
      <c r="E469" s="241" t="s">
        <v>19</v>
      </c>
      <c r="F469" s="242" t="s">
        <v>240</v>
      </c>
      <c r="G469" s="240"/>
      <c r="H469" s="243">
        <v>21.600000000000001</v>
      </c>
      <c r="I469" s="244"/>
      <c r="J469" s="240"/>
      <c r="K469" s="240"/>
      <c r="L469" s="245"/>
      <c r="M469" s="246"/>
      <c r="N469" s="247"/>
      <c r="O469" s="247"/>
      <c r="P469" s="247"/>
      <c r="Q469" s="247"/>
      <c r="R469" s="247"/>
      <c r="S469" s="247"/>
      <c r="T469" s="248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49" t="s">
        <v>208</v>
      </c>
      <c r="AU469" s="249" t="s">
        <v>136</v>
      </c>
      <c r="AV469" s="14" t="s">
        <v>136</v>
      </c>
      <c r="AW469" s="14" t="s">
        <v>33</v>
      </c>
      <c r="AX469" s="14" t="s">
        <v>72</v>
      </c>
      <c r="AY469" s="249" t="s">
        <v>127</v>
      </c>
    </row>
    <row r="470" s="14" customFormat="1">
      <c r="A470" s="14"/>
      <c r="B470" s="239"/>
      <c r="C470" s="240"/>
      <c r="D470" s="230" t="s">
        <v>208</v>
      </c>
      <c r="E470" s="241" t="s">
        <v>19</v>
      </c>
      <c r="F470" s="242" t="s">
        <v>241</v>
      </c>
      <c r="G470" s="240"/>
      <c r="H470" s="243">
        <v>13.5</v>
      </c>
      <c r="I470" s="244"/>
      <c r="J470" s="240"/>
      <c r="K470" s="240"/>
      <c r="L470" s="245"/>
      <c r="M470" s="246"/>
      <c r="N470" s="247"/>
      <c r="O470" s="247"/>
      <c r="P470" s="247"/>
      <c r="Q470" s="247"/>
      <c r="R470" s="247"/>
      <c r="S470" s="247"/>
      <c r="T470" s="248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49" t="s">
        <v>208</v>
      </c>
      <c r="AU470" s="249" t="s">
        <v>136</v>
      </c>
      <c r="AV470" s="14" t="s">
        <v>136</v>
      </c>
      <c r="AW470" s="14" t="s">
        <v>33</v>
      </c>
      <c r="AX470" s="14" t="s">
        <v>72</v>
      </c>
      <c r="AY470" s="249" t="s">
        <v>127</v>
      </c>
    </row>
    <row r="471" s="14" customFormat="1">
      <c r="A471" s="14"/>
      <c r="B471" s="239"/>
      <c r="C471" s="240"/>
      <c r="D471" s="230" t="s">
        <v>208</v>
      </c>
      <c r="E471" s="241" t="s">
        <v>19</v>
      </c>
      <c r="F471" s="242" t="s">
        <v>242</v>
      </c>
      <c r="G471" s="240"/>
      <c r="H471" s="243">
        <v>5.4000000000000004</v>
      </c>
      <c r="I471" s="244"/>
      <c r="J471" s="240"/>
      <c r="K471" s="240"/>
      <c r="L471" s="245"/>
      <c r="M471" s="246"/>
      <c r="N471" s="247"/>
      <c r="O471" s="247"/>
      <c r="P471" s="247"/>
      <c r="Q471" s="247"/>
      <c r="R471" s="247"/>
      <c r="S471" s="247"/>
      <c r="T471" s="248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49" t="s">
        <v>208</v>
      </c>
      <c r="AU471" s="249" t="s">
        <v>136</v>
      </c>
      <c r="AV471" s="14" t="s">
        <v>136</v>
      </c>
      <c r="AW471" s="14" t="s">
        <v>33</v>
      </c>
      <c r="AX471" s="14" t="s">
        <v>72</v>
      </c>
      <c r="AY471" s="249" t="s">
        <v>127</v>
      </c>
    </row>
    <row r="472" s="14" customFormat="1">
      <c r="A472" s="14"/>
      <c r="B472" s="239"/>
      <c r="C472" s="240"/>
      <c r="D472" s="230" t="s">
        <v>208</v>
      </c>
      <c r="E472" s="241" t="s">
        <v>19</v>
      </c>
      <c r="F472" s="242" t="s">
        <v>245</v>
      </c>
      <c r="G472" s="240"/>
      <c r="H472" s="243">
        <v>2.7000000000000002</v>
      </c>
      <c r="I472" s="244"/>
      <c r="J472" s="240"/>
      <c r="K472" s="240"/>
      <c r="L472" s="245"/>
      <c r="M472" s="246"/>
      <c r="N472" s="247"/>
      <c r="O472" s="247"/>
      <c r="P472" s="247"/>
      <c r="Q472" s="247"/>
      <c r="R472" s="247"/>
      <c r="S472" s="247"/>
      <c r="T472" s="248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49" t="s">
        <v>208</v>
      </c>
      <c r="AU472" s="249" t="s">
        <v>136</v>
      </c>
      <c r="AV472" s="14" t="s">
        <v>136</v>
      </c>
      <c r="AW472" s="14" t="s">
        <v>33</v>
      </c>
      <c r="AX472" s="14" t="s">
        <v>72</v>
      </c>
      <c r="AY472" s="249" t="s">
        <v>127</v>
      </c>
    </row>
    <row r="473" s="15" customFormat="1">
      <c r="A473" s="15"/>
      <c r="B473" s="250"/>
      <c r="C473" s="251"/>
      <c r="D473" s="230" t="s">
        <v>208</v>
      </c>
      <c r="E473" s="252" t="s">
        <v>19</v>
      </c>
      <c r="F473" s="253" t="s">
        <v>218</v>
      </c>
      <c r="G473" s="251"/>
      <c r="H473" s="254">
        <v>43.200000000000003</v>
      </c>
      <c r="I473" s="255"/>
      <c r="J473" s="251"/>
      <c r="K473" s="251"/>
      <c r="L473" s="256"/>
      <c r="M473" s="257"/>
      <c r="N473" s="258"/>
      <c r="O473" s="258"/>
      <c r="P473" s="258"/>
      <c r="Q473" s="258"/>
      <c r="R473" s="258"/>
      <c r="S473" s="258"/>
      <c r="T473" s="259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T473" s="260" t="s">
        <v>208</v>
      </c>
      <c r="AU473" s="260" t="s">
        <v>136</v>
      </c>
      <c r="AV473" s="15" t="s">
        <v>150</v>
      </c>
      <c r="AW473" s="15" t="s">
        <v>33</v>
      </c>
      <c r="AX473" s="15" t="s">
        <v>79</v>
      </c>
      <c r="AY473" s="260" t="s">
        <v>127</v>
      </c>
    </row>
    <row r="474" s="2" customFormat="1" ht="21.75" customHeight="1">
      <c r="A474" s="39"/>
      <c r="B474" s="40"/>
      <c r="C474" s="205" t="s">
        <v>743</v>
      </c>
      <c r="D474" s="205" t="s">
        <v>130</v>
      </c>
      <c r="E474" s="206" t="s">
        <v>744</v>
      </c>
      <c r="F474" s="207" t="s">
        <v>745</v>
      </c>
      <c r="G474" s="208" t="s">
        <v>205</v>
      </c>
      <c r="H474" s="209">
        <v>2.9340000000000002</v>
      </c>
      <c r="I474" s="210"/>
      <c r="J474" s="211">
        <f>ROUND(I474*H474,2)</f>
        <v>0</v>
      </c>
      <c r="K474" s="207" t="s">
        <v>134</v>
      </c>
      <c r="L474" s="45"/>
      <c r="M474" s="212" t="s">
        <v>19</v>
      </c>
      <c r="N474" s="213" t="s">
        <v>44</v>
      </c>
      <c r="O474" s="85"/>
      <c r="P474" s="214">
        <f>O474*H474</f>
        <v>0</v>
      </c>
      <c r="Q474" s="214">
        <v>0.00025999999999999998</v>
      </c>
      <c r="R474" s="214">
        <f>Q474*H474</f>
        <v>0.00076283999999999998</v>
      </c>
      <c r="S474" s="214">
        <v>0</v>
      </c>
      <c r="T474" s="215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16" t="s">
        <v>348</v>
      </c>
      <c r="AT474" s="216" t="s">
        <v>130</v>
      </c>
      <c r="AU474" s="216" t="s">
        <v>136</v>
      </c>
      <c r="AY474" s="18" t="s">
        <v>127</v>
      </c>
      <c r="BE474" s="217">
        <f>IF(N474="základní",J474,0)</f>
        <v>0</v>
      </c>
      <c r="BF474" s="217">
        <f>IF(N474="snížená",J474,0)</f>
        <v>0</v>
      </c>
      <c r="BG474" s="217">
        <f>IF(N474="zákl. přenesená",J474,0)</f>
        <v>0</v>
      </c>
      <c r="BH474" s="217">
        <f>IF(N474="sníž. přenesená",J474,0)</f>
        <v>0</v>
      </c>
      <c r="BI474" s="217">
        <f>IF(N474="nulová",J474,0)</f>
        <v>0</v>
      </c>
      <c r="BJ474" s="18" t="s">
        <v>136</v>
      </c>
      <c r="BK474" s="217">
        <f>ROUND(I474*H474,2)</f>
        <v>0</v>
      </c>
      <c r="BL474" s="18" t="s">
        <v>348</v>
      </c>
      <c r="BM474" s="216" t="s">
        <v>746</v>
      </c>
    </row>
    <row r="475" s="2" customFormat="1">
      <c r="A475" s="39"/>
      <c r="B475" s="40"/>
      <c r="C475" s="41"/>
      <c r="D475" s="218" t="s">
        <v>138</v>
      </c>
      <c r="E475" s="41"/>
      <c r="F475" s="219" t="s">
        <v>747</v>
      </c>
      <c r="G475" s="41"/>
      <c r="H475" s="41"/>
      <c r="I475" s="220"/>
      <c r="J475" s="41"/>
      <c r="K475" s="41"/>
      <c r="L475" s="45"/>
      <c r="M475" s="221"/>
      <c r="N475" s="222"/>
      <c r="O475" s="85"/>
      <c r="P475" s="85"/>
      <c r="Q475" s="85"/>
      <c r="R475" s="85"/>
      <c r="S475" s="85"/>
      <c r="T475" s="86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138</v>
      </c>
      <c r="AU475" s="18" t="s">
        <v>136</v>
      </c>
    </row>
    <row r="476" s="14" customFormat="1">
      <c r="A476" s="14"/>
      <c r="B476" s="239"/>
      <c r="C476" s="240"/>
      <c r="D476" s="230" t="s">
        <v>208</v>
      </c>
      <c r="E476" s="241" t="s">
        <v>19</v>
      </c>
      <c r="F476" s="242" t="s">
        <v>244</v>
      </c>
      <c r="G476" s="240"/>
      <c r="H476" s="243">
        <v>2.9340000000000002</v>
      </c>
      <c r="I476" s="244"/>
      <c r="J476" s="240"/>
      <c r="K476" s="240"/>
      <c r="L476" s="245"/>
      <c r="M476" s="246"/>
      <c r="N476" s="247"/>
      <c r="O476" s="247"/>
      <c r="P476" s="247"/>
      <c r="Q476" s="247"/>
      <c r="R476" s="247"/>
      <c r="S476" s="247"/>
      <c r="T476" s="248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49" t="s">
        <v>208</v>
      </c>
      <c r="AU476" s="249" t="s">
        <v>136</v>
      </c>
      <c r="AV476" s="14" t="s">
        <v>136</v>
      </c>
      <c r="AW476" s="14" t="s">
        <v>33</v>
      </c>
      <c r="AX476" s="14" t="s">
        <v>79</v>
      </c>
      <c r="AY476" s="249" t="s">
        <v>127</v>
      </c>
    </row>
    <row r="477" s="2" customFormat="1" ht="24.15" customHeight="1">
      <c r="A477" s="39"/>
      <c r="B477" s="40"/>
      <c r="C477" s="205" t="s">
        <v>748</v>
      </c>
      <c r="D477" s="205" t="s">
        <v>130</v>
      </c>
      <c r="E477" s="206" t="s">
        <v>749</v>
      </c>
      <c r="F477" s="207" t="s">
        <v>750</v>
      </c>
      <c r="G477" s="208" t="s">
        <v>487</v>
      </c>
      <c r="H477" s="209">
        <v>6</v>
      </c>
      <c r="I477" s="210"/>
      <c r="J477" s="211">
        <f>ROUND(I477*H477,2)</f>
        <v>0</v>
      </c>
      <c r="K477" s="207" t="s">
        <v>134</v>
      </c>
      <c r="L477" s="45"/>
      <c r="M477" s="212" t="s">
        <v>19</v>
      </c>
      <c r="N477" s="213" t="s">
        <v>44</v>
      </c>
      <c r="O477" s="85"/>
      <c r="P477" s="214">
        <f>O477*H477</f>
        <v>0</v>
      </c>
      <c r="Q477" s="214">
        <v>0.00025999999999999998</v>
      </c>
      <c r="R477" s="214">
        <f>Q477*H477</f>
        <v>0.0015599999999999998</v>
      </c>
      <c r="S477" s="214">
        <v>0</v>
      </c>
      <c r="T477" s="215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16" t="s">
        <v>348</v>
      </c>
      <c r="AT477" s="216" t="s">
        <v>130</v>
      </c>
      <c r="AU477" s="216" t="s">
        <v>136</v>
      </c>
      <c r="AY477" s="18" t="s">
        <v>127</v>
      </c>
      <c r="BE477" s="217">
        <f>IF(N477="základní",J477,0)</f>
        <v>0</v>
      </c>
      <c r="BF477" s="217">
        <f>IF(N477="snížená",J477,0)</f>
        <v>0</v>
      </c>
      <c r="BG477" s="217">
        <f>IF(N477="zákl. přenesená",J477,0)</f>
        <v>0</v>
      </c>
      <c r="BH477" s="217">
        <f>IF(N477="sníž. přenesená",J477,0)</f>
        <v>0</v>
      </c>
      <c r="BI477" s="217">
        <f>IF(N477="nulová",J477,0)</f>
        <v>0</v>
      </c>
      <c r="BJ477" s="18" t="s">
        <v>136</v>
      </c>
      <c r="BK477" s="217">
        <f>ROUND(I477*H477,2)</f>
        <v>0</v>
      </c>
      <c r="BL477" s="18" t="s">
        <v>348</v>
      </c>
      <c r="BM477" s="216" t="s">
        <v>751</v>
      </c>
    </row>
    <row r="478" s="2" customFormat="1">
      <c r="A478" s="39"/>
      <c r="B478" s="40"/>
      <c r="C478" s="41"/>
      <c r="D478" s="218" t="s">
        <v>138</v>
      </c>
      <c r="E478" s="41"/>
      <c r="F478" s="219" t="s">
        <v>752</v>
      </c>
      <c r="G478" s="41"/>
      <c r="H478" s="41"/>
      <c r="I478" s="220"/>
      <c r="J478" s="41"/>
      <c r="K478" s="41"/>
      <c r="L478" s="45"/>
      <c r="M478" s="221"/>
      <c r="N478" s="222"/>
      <c r="O478" s="85"/>
      <c r="P478" s="85"/>
      <c r="Q478" s="85"/>
      <c r="R478" s="85"/>
      <c r="S478" s="85"/>
      <c r="T478" s="86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138</v>
      </c>
      <c r="AU478" s="18" t="s">
        <v>136</v>
      </c>
    </row>
    <row r="479" s="2" customFormat="1" ht="24.15" customHeight="1">
      <c r="A479" s="39"/>
      <c r="B479" s="40"/>
      <c r="C479" s="205" t="s">
        <v>753</v>
      </c>
      <c r="D479" s="205" t="s">
        <v>130</v>
      </c>
      <c r="E479" s="206" t="s">
        <v>754</v>
      </c>
      <c r="F479" s="207" t="s">
        <v>755</v>
      </c>
      <c r="G479" s="208" t="s">
        <v>221</v>
      </c>
      <c r="H479" s="209">
        <v>417.63999999999999</v>
      </c>
      <c r="I479" s="210"/>
      <c r="J479" s="211">
        <f>ROUND(I479*H479,2)</f>
        <v>0</v>
      </c>
      <c r="K479" s="207" t="s">
        <v>134</v>
      </c>
      <c r="L479" s="45"/>
      <c r="M479" s="212" t="s">
        <v>19</v>
      </c>
      <c r="N479" s="213" t="s">
        <v>44</v>
      </c>
      <c r="O479" s="85"/>
      <c r="P479" s="214">
        <f>O479*H479</f>
        <v>0</v>
      </c>
      <c r="Q479" s="214">
        <v>0.00027999999999999998</v>
      </c>
      <c r="R479" s="214">
        <f>Q479*H479</f>
        <v>0.11693919999999998</v>
      </c>
      <c r="S479" s="214">
        <v>0</v>
      </c>
      <c r="T479" s="215">
        <f>S479*H479</f>
        <v>0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16" t="s">
        <v>348</v>
      </c>
      <c r="AT479" s="216" t="s">
        <v>130</v>
      </c>
      <c r="AU479" s="216" t="s">
        <v>136</v>
      </c>
      <c r="AY479" s="18" t="s">
        <v>127</v>
      </c>
      <c r="BE479" s="217">
        <f>IF(N479="základní",J479,0)</f>
        <v>0</v>
      </c>
      <c r="BF479" s="217">
        <f>IF(N479="snížená",J479,0)</f>
        <v>0</v>
      </c>
      <c r="BG479" s="217">
        <f>IF(N479="zákl. přenesená",J479,0)</f>
        <v>0</v>
      </c>
      <c r="BH479" s="217">
        <f>IF(N479="sníž. přenesená",J479,0)</f>
        <v>0</v>
      </c>
      <c r="BI479" s="217">
        <f>IF(N479="nulová",J479,0)</f>
        <v>0</v>
      </c>
      <c r="BJ479" s="18" t="s">
        <v>136</v>
      </c>
      <c r="BK479" s="217">
        <f>ROUND(I479*H479,2)</f>
        <v>0</v>
      </c>
      <c r="BL479" s="18" t="s">
        <v>348</v>
      </c>
      <c r="BM479" s="216" t="s">
        <v>756</v>
      </c>
    </row>
    <row r="480" s="2" customFormat="1">
      <c r="A480" s="39"/>
      <c r="B480" s="40"/>
      <c r="C480" s="41"/>
      <c r="D480" s="218" t="s">
        <v>138</v>
      </c>
      <c r="E480" s="41"/>
      <c r="F480" s="219" t="s">
        <v>757</v>
      </c>
      <c r="G480" s="41"/>
      <c r="H480" s="41"/>
      <c r="I480" s="220"/>
      <c r="J480" s="41"/>
      <c r="K480" s="41"/>
      <c r="L480" s="45"/>
      <c r="M480" s="221"/>
      <c r="N480" s="222"/>
      <c r="O480" s="85"/>
      <c r="P480" s="85"/>
      <c r="Q480" s="85"/>
      <c r="R480" s="85"/>
      <c r="S480" s="85"/>
      <c r="T480" s="86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T480" s="18" t="s">
        <v>138</v>
      </c>
      <c r="AU480" s="18" t="s">
        <v>136</v>
      </c>
    </row>
    <row r="481" s="13" customFormat="1">
      <c r="A481" s="13"/>
      <c r="B481" s="228"/>
      <c r="C481" s="229"/>
      <c r="D481" s="230" t="s">
        <v>208</v>
      </c>
      <c r="E481" s="231" t="s">
        <v>19</v>
      </c>
      <c r="F481" s="232" t="s">
        <v>758</v>
      </c>
      <c r="G481" s="229"/>
      <c r="H481" s="231" t="s">
        <v>19</v>
      </c>
      <c r="I481" s="233"/>
      <c r="J481" s="229"/>
      <c r="K481" s="229"/>
      <c r="L481" s="234"/>
      <c r="M481" s="235"/>
      <c r="N481" s="236"/>
      <c r="O481" s="236"/>
      <c r="P481" s="236"/>
      <c r="Q481" s="236"/>
      <c r="R481" s="236"/>
      <c r="S481" s="236"/>
      <c r="T481" s="237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8" t="s">
        <v>208</v>
      </c>
      <c r="AU481" s="238" t="s">
        <v>136</v>
      </c>
      <c r="AV481" s="13" t="s">
        <v>79</v>
      </c>
      <c r="AW481" s="13" t="s">
        <v>33</v>
      </c>
      <c r="AX481" s="13" t="s">
        <v>72</v>
      </c>
      <c r="AY481" s="238" t="s">
        <v>127</v>
      </c>
    </row>
    <row r="482" s="14" customFormat="1">
      <c r="A482" s="14"/>
      <c r="B482" s="239"/>
      <c r="C482" s="240"/>
      <c r="D482" s="230" t="s">
        <v>208</v>
      </c>
      <c r="E482" s="241" t="s">
        <v>19</v>
      </c>
      <c r="F482" s="242" t="s">
        <v>226</v>
      </c>
      <c r="G482" s="240"/>
      <c r="H482" s="243">
        <v>84</v>
      </c>
      <c r="I482" s="244"/>
      <c r="J482" s="240"/>
      <c r="K482" s="240"/>
      <c r="L482" s="245"/>
      <c r="M482" s="246"/>
      <c r="N482" s="247"/>
      <c r="O482" s="247"/>
      <c r="P482" s="247"/>
      <c r="Q482" s="247"/>
      <c r="R482" s="247"/>
      <c r="S482" s="247"/>
      <c r="T482" s="248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49" t="s">
        <v>208</v>
      </c>
      <c r="AU482" s="249" t="s">
        <v>136</v>
      </c>
      <c r="AV482" s="14" t="s">
        <v>136</v>
      </c>
      <c r="AW482" s="14" t="s">
        <v>33</v>
      </c>
      <c r="AX482" s="14" t="s">
        <v>72</v>
      </c>
      <c r="AY482" s="249" t="s">
        <v>127</v>
      </c>
    </row>
    <row r="483" s="14" customFormat="1">
      <c r="A483" s="14"/>
      <c r="B483" s="239"/>
      <c r="C483" s="240"/>
      <c r="D483" s="230" t="s">
        <v>208</v>
      </c>
      <c r="E483" s="241" t="s">
        <v>19</v>
      </c>
      <c r="F483" s="242" t="s">
        <v>227</v>
      </c>
      <c r="G483" s="240"/>
      <c r="H483" s="243">
        <v>105.59999999999999</v>
      </c>
      <c r="I483" s="244"/>
      <c r="J483" s="240"/>
      <c r="K483" s="240"/>
      <c r="L483" s="245"/>
      <c r="M483" s="246"/>
      <c r="N483" s="247"/>
      <c r="O483" s="247"/>
      <c r="P483" s="247"/>
      <c r="Q483" s="247"/>
      <c r="R483" s="247"/>
      <c r="S483" s="247"/>
      <c r="T483" s="248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49" t="s">
        <v>208</v>
      </c>
      <c r="AU483" s="249" t="s">
        <v>136</v>
      </c>
      <c r="AV483" s="14" t="s">
        <v>136</v>
      </c>
      <c r="AW483" s="14" t="s">
        <v>33</v>
      </c>
      <c r="AX483" s="14" t="s">
        <v>72</v>
      </c>
      <c r="AY483" s="249" t="s">
        <v>127</v>
      </c>
    </row>
    <row r="484" s="14" customFormat="1">
      <c r="A484" s="14"/>
      <c r="B484" s="239"/>
      <c r="C484" s="240"/>
      <c r="D484" s="230" t="s">
        <v>208</v>
      </c>
      <c r="E484" s="241" t="s">
        <v>19</v>
      </c>
      <c r="F484" s="242" t="s">
        <v>228</v>
      </c>
      <c r="G484" s="240"/>
      <c r="H484" s="243">
        <v>72</v>
      </c>
      <c r="I484" s="244"/>
      <c r="J484" s="240"/>
      <c r="K484" s="240"/>
      <c r="L484" s="245"/>
      <c r="M484" s="246"/>
      <c r="N484" s="247"/>
      <c r="O484" s="247"/>
      <c r="P484" s="247"/>
      <c r="Q484" s="247"/>
      <c r="R484" s="247"/>
      <c r="S484" s="247"/>
      <c r="T484" s="248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49" t="s">
        <v>208</v>
      </c>
      <c r="AU484" s="249" t="s">
        <v>136</v>
      </c>
      <c r="AV484" s="14" t="s">
        <v>136</v>
      </c>
      <c r="AW484" s="14" t="s">
        <v>33</v>
      </c>
      <c r="AX484" s="14" t="s">
        <v>72</v>
      </c>
      <c r="AY484" s="249" t="s">
        <v>127</v>
      </c>
    </row>
    <row r="485" s="14" customFormat="1">
      <c r="A485" s="14"/>
      <c r="B485" s="239"/>
      <c r="C485" s="240"/>
      <c r="D485" s="230" t="s">
        <v>208</v>
      </c>
      <c r="E485" s="241" t="s">
        <v>19</v>
      </c>
      <c r="F485" s="242" t="s">
        <v>229</v>
      </c>
      <c r="G485" s="240"/>
      <c r="H485" s="243">
        <v>38.399999999999999</v>
      </c>
      <c r="I485" s="244"/>
      <c r="J485" s="240"/>
      <c r="K485" s="240"/>
      <c r="L485" s="245"/>
      <c r="M485" s="246"/>
      <c r="N485" s="247"/>
      <c r="O485" s="247"/>
      <c r="P485" s="247"/>
      <c r="Q485" s="247"/>
      <c r="R485" s="247"/>
      <c r="S485" s="247"/>
      <c r="T485" s="248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49" t="s">
        <v>208</v>
      </c>
      <c r="AU485" s="249" t="s">
        <v>136</v>
      </c>
      <c r="AV485" s="14" t="s">
        <v>136</v>
      </c>
      <c r="AW485" s="14" t="s">
        <v>33</v>
      </c>
      <c r="AX485" s="14" t="s">
        <v>72</v>
      </c>
      <c r="AY485" s="249" t="s">
        <v>127</v>
      </c>
    </row>
    <row r="486" s="14" customFormat="1">
      <c r="A486" s="14"/>
      <c r="B486" s="239"/>
      <c r="C486" s="240"/>
      <c r="D486" s="230" t="s">
        <v>208</v>
      </c>
      <c r="E486" s="241" t="s">
        <v>19</v>
      </c>
      <c r="F486" s="242" t="s">
        <v>230</v>
      </c>
      <c r="G486" s="240"/>
      <c r="H486" s="243">
        <v>79.920000000000002</v>
      </c>
      <c r="I486" s="244"/>
      <c r="J486" s="240"/>
      <c r="K486" s="240"/>
      <c r="L486" s="245"/>
      <c r="M486" s="246"/>
      <c r="N486" s="247"/>
      <c r="O486" s="247"/>
      <c r="P486" s="247"/>
      <c r="Q486" s="247"/>
      <c r="R486" s="247"/>
      <c r="S486" s="247"/>
      <c r="T486" s="248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49" t="s">
        <v>208</v>
      </c>
      <c r="AU486" s="249" t="s">
        <v>136</v>
      </c>
      <c r="AV486" s="14" t="s">
        <v>136</v>
      </c>
      <c r="AW486" s="14" t="s">
        <v>33</v>
      </c>
      <c r="AX486" s="14" t="s">
        <v>72</v>
      </c>
      <c r="AY486" s="249" t="s">
        <v>127</v>
      </c>
    </row>
    <row r="487" s="14" customFormat="1">
      <c r="A487" s="14"/>
      <c r="B487" s="239"/>
      <c r="C487" s="240"/>
      <c r="D487" s="230" t="s">
        <v>208</v>
      </c>
      <c r="E487" s="241" t="s">
        <v>19</v>
      </c>
      <c r="F487" s="242" t="s">
        <v>231</v>
      </c>
      <c r="G487" s="240"/>
      <c r="H487" s="243">
        <v>13.720000000000001</v>
      </c>
      <c r="I487" s="244"/>
      <c r="J487" s="240"/>
      <c r="K487" s="240"/>
      <c r="L487" s="245"/>
      <c r="M487" s="246"/>
      <c r="N487" s="247"/>
      <c r="O487" s="247"/>
      <c r="P487" s="247"/>
      <c r="Q487" s="247"/>
      <c r="R487" s="247"/>
      <c r="S487" s="247"/>
      <c r="T487" s="248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49" t="s">
        <v>208</v>
      </c>
      <c r="AU487" s="249" t="s">
        <v>136</v>
      </c>
      <c r="AV487" s="14" t="s">
        <v>136</v>
      </c>
      <c r="AW487" s="14" t="s">
        <v>33</v>
      </c>
      <c r="AX487" s="14" t="s">
        <v>72</v>
      </c>
      <c r="AY487" s="249" t="s">
        <v>127</v>
      </c>
    </row>
    <row r="488" s="14" customFormat="1">
      <c r="A488" s="14"/>
      <c r="B488" s="239"/>
      <c r="C488" s="240"/>
      <c r="D488" s="230" t="s">
        <v>208</v>
      </c>
      <c r="E488" s="241" t="s">
        <v>19</v>
      </c>
      <c r="F488" s="242" t="s">
        <v>232</v>
      </c>
      <c r="G488" s="240"/>
      <c r="H488" s="243">
        <v>19.199999999999999</v>
      </c>
      <c r="I488" s="244"/>
      <c r="J488" s="240"/>
      <c r="K488" s="240"/>
      <c r="L488" s="245"/>
      <c r="M488" s="246"/>
      <c r="N488" s="247"/>
      <c r="O488" s="247"/>
      <c r="P488" s="247"/>
      <c r="Q488" s="247"/>
      <c r="R488" s="247"/>
      <c r="S488" s="247"/>
      <c r="T488" s="248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49" t="s">
        <v>208</v>
      </c>
      <c r="AU488" s="249" t="s">
        <v>136</v>
      </c>
      <c r="AV488" s="14" t="s">
        <v>136</v>
      </c>
      <c r="AW488" s="14" t="s">
        <v>33</v>
      </c>
      <c r="AX488" s="14" t="s">
        <v>72</v>
      </c>
      <c r="AY488" s="249" t="s">
        <v>127</v>
      </c>
    </row>
    <row r="489" s="14" customFormat="1">
      <c r="A489" s="14"/>
      <c r="B489" s="239"/>
      <c r="C489" s="240"/>
      <c r="D489" s="230" t="s">
        <v>208</v>
      </c>
      <c r="E489" s="241" t="s">
        <v>19</v>
      </c>
      <c r="F489" s="242" t="s">
        <v>233</v>
      </c>
      <c r="G489" s="240"/>
      <c r="H489" s="243">
        <v>4.7999999999999998</v>
      </c>
      <c r="I489" s="244"/>
      <c r="J489" s="240"/>
      <c r="K489" s="240"/>
      <c r="L489" s="245"/>
      <c r="M489" s="246"/>
      <c r="N489" s="247"/>
      <c r="O489" s="247"/>
      <c r="P489" s="247"/>
      <c r="Q489" s="247"/>
      <c r="R489" s="247"/>
      <c r="S489" s="247"/>
      <c r="T489" s="248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49" t="s">
        <v>208</v>
      </c>
      <c r="AU489" s="249" t="s">
        <v>136</v>
      </c>
      <c r="AV489" s="14" t="s">
        <v>136</v>
      </c>
      <c r="AW489" s="14" t="s">
        <v>33</v>
      </c>
      <c r="AX489" s="14" t="s">
        <v>72</v>
      </c>
      <c r="AY489" s="249" t="s">
        <v>127</v>
      </c>
    </row>
    <row r="490" s="15" customFormat="1">
      <c r="A490" s="15"/>
      <c r="B490" s="250"/>
      <c r="C490" s="251"/>
      <c r="D490" s="230" t="s">
        <v>208</v>
      </c>
      <c r="E490" s="252" t="s">
        <v>19</v>
      </c>
      <c r="F490" s="253" t="s">
        <v>218</v>
      </c>
      <c r="G490" s="251"/>
      <c r="H490" s="254">
        <v>417.64000000000004</v>
      </c>
      <c r="I490" s="255"/>
      <c r="J490" s="251"/>
      <c r="K490" s="251"/>
      <c r="L490" s="256"/>
      <c r="M490" s="257"/>
      <c r="N490" s="258"/>
      <c r="O490" s="258"/>
      <c r="P490" s="258"/>
      <c r="Q490" s="258"/>
      <c r="R490" s="258"/>
      <c r="S490" s="258"/>
      <c r="T490" s="259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60" t="s">
        <v>208</v>
      </c>
      <c r="AU490" s="260" t="s">
        <v>136</v>
      </c>
      <c r="AV490" s="15" t="s">
        <v>150</v>
      </c>
      <c r="AW490" s="15" t="s">
        <v>33</v>
      </c>
      <c r="AX490" s="15" t="s">
        <v>79</v>
      </c>
      <c r="AY490" s="260" t="s">
        <v>127</v>
      </c>
    </row>
    <row r="491" s="2" customFormat="1" ht="16.5" customHeight="1">
      <c r="A491" s="39"/>
      <c r="B491" s="40"/>
      <c r="C491" s="262" t="s">
        <v>759</v>
      </c>
      <c r="D491" s="262" t="s">
        <v>289</v>
      </c>
      <c r="E491" s="263" t="s">
        <v>760</v>
      </c>
      <c r="F491" s="264" t="s">
        <v>761</v>
      </c>
      <c r="G491" s="265" t="s">
        <v>487</v>
      </c>
      <c r="H491" s="266">
        <v>12</v>
      </c>
      <c r="I491" s="267"/>
      <c r="J491" s="268">
        <f>ROUND(I491*H491,2)</f>
        <v>0</v>
      </c>
      <c r="K491" s="264" t="s">
        <v>19</v>
      </c>
      <c r="L491" s="269"/>
      <c r="M491" s="270" t="s">
        <v>19</v>
      </c>
      <c r="N491" s="271" t="s">
        <v>44</v>
      </c>
      <c r="O491" s="85"/>
      <c r="P491" s="214">
        <f>O491*H491</f>
        <v>0</v>
      </c>
      <c r="Q491" s="214">
        <v>0</v>
      </c>
      <c r="R491" s="214">
        <f>Q491*H491</f>
        <v>0</v>
      </c>
      <c r="S491" s="214">
        <v>0</v>
      </c>
      <c r="T491" s="215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16" t="s">
        <v>455</v>
      </c>
      <c r="AT491" s="216" t="s">
        <v>289</v>
      </c>
      <c r="AU491" s="216" t="s">
        <v>136</v>
      </c>
      <c r="AY491" s="18" t="s">
        <v>127</v>
      </c>
      <c r="BE491" s="217">
        <f>IF(N491="základní",J491,0)</f>
        <v>0</v>
      </c>
      <c r="BF491" s="217">
        <f>IF(N491="snížená",J491,0)</f>
        <v>0</v>
      </c>
      <c r="BG491" s="217">
        <f>IF(N491="zákl. přenesená",J491,0)</f>
        <v>0</v>
      </c>
      <c r="BH491" s="217">
        <f>IF(N491="sníž. přenesená",J491,0)</f>
        <v>0</v>
      </c>
      <c r="BI491" s="217">
        <f>IF(N491="nulová",J491,0)</f>
        <v>0</v>
      </c>
      <c r="BJ491" s="18" t="s">
        <v>136</v>
      </c>
      <c r="BK491" s="217">
        <f>ROUND(I491*H491,2)</f>
        <v>0</v>
      </c>
      <c r="BL491" s="18" t="s">
        <v>348</v>
      </c>
      <c r="BM491" s="216" t="s">
        <v>762</v>
      </c>
    </row>
    <row r="492" s="2" customFormat="1" ht="16.5" customHeight="1">
      <c r="A492" s="39"/>
      <c r="B492" s="40"/>
      <c r="C492" s="262" t="s">
        <v>763</v>
      </c>
      <c r="D492" s="262" t="s">
        <v>289</v>
      </c>
      <c r="E492" s="263" t="s">
        <v>764</v>
      </c>
      <c r="F492" s="264" t="s">
        <v>765</v>
      </c>
      <c r="G492" s="265" t="s">
        <v>487</v>
      </c>
      <c r="H492" s="266">
        <v>8</v>
      </c>
      <c r="I492" s="267"/>
      <c r="J492" s="268">
        <f>ROUND(I492*H492,2)</f>
        <v>0</v>
      </c>
      <c r="K492" s="264" t="s">
        <v>19</v>
      </c>
      <c r="L492" s="269"/>
      <c r="M492" s="270" t="s">
        <v>19</v>
      </c>
      <c r="N492" s="271" t="s">
        <v>44</v>
      </c>
      <c r="O492" s="85"/>
      <c r="P492" s="214">
        <f>O492*H492</f>
        <v>0</v>
      </c>
      <c r="Q492" s="214">
        <v>0</v>
      </c>
      <c r="R492" s="214">
        <f>Q492*H492</f>
        <v>0</v>
      </c>
      <c r="S492" s="214">
        <v>0</v>
      </c>
      <c r="T492" s="215">
        <f>S492*H492</f>
        <v>0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16" t="s">
        <v>455</v>
      </c>
      <c r="AT492" s="216" t="s">
        <v>289</v>
      </c>
      <c r="AU492" s="216" t="s">
        <v>136</v>
      </c>
      <c r="AY492" s="18" t="s">
        <v>127</v>
      </c>
      <c r="BE492" s="217">
        <f>IF(N492="základní",J492,0)</f>
        <v>0</v>
      </c>
      <c r="BF492" s="217">
        <f>IF(N492="snížená",J492,0)</f>
        <v>0</v>
      </c>
      <c r="BG492" s="217">
        <f>IF(N492="zákl. přenesená",J492,0)</f>
        <v>0</v>
      </c>
      <c r="BH492" s="217">
        <f>IF(N492="sníž. přenesená",J492,0)</f>
        <v>0</v>
      </c>
      <c r="BI492" s="217">
        <f>IF(N492="nulová",J492,0)</f>
        <v>0</v>
      </c>
      <c r="BJ492" s="18" t="s">
        <v>136</v>
      </c>
      <c r="BK492" s="217">
        <f>ROUND(I492*H492,2)</f>
        <v>0</v>
      </c>
      <c r="BL492" s="18" t="s">
        <v>348</v>
      </c>
      <c r="BM492" s="216" t="s">
        <v>766</v>
      </c>
    </row>
    <row r="493" s="2" customFormat="1" ht="16.5" customHeight="1">
      <c r="A493" s="39"/>
      <c r="B493" s="40"/>
      <c r="C493" s="262" t="s">
        <v>767</v>
      </c>
      <c r="D493" s="262" t="s">
        <v>289</v>
      </c>
      <c r="E493" s="263" t="s">
        <v>768</v>
      </c>
      <c r="F493" s="264" t="s">
        <v>769</v>
      </c>
      <c r="G493" s="265" t="s">
        <v>487</v>
      </c>
      <c r="H493" s="266">
        <v>6</v>
      </c>
      <c r="I493" s="267"/>
      <c r="J493" s="268">
        <f>ROUND(I493*H493,2)</f>
        <v>0</v>
      </c>
      <c r="K493" s="264" t="s">
        <v>19</v>
      </c>
      <c r="L493" s="269"/>
      <c r="M493" s="270" t="s">
        <v>19</v>
      </c>
      <c r="N493" s="271" t="s">
        <v>44</v>
      </c>
      <c r="O493" s="85"/>
      <c r="P493" s="214">
        <f>O493*H493</f>
        <v>0</v>
      </c>
      <c r="Q493" s="214">
        <v>0</v>
      </c>
      <c r="R493" s="214">
        <f>Q493*H493</f>
        <v>0</v>
      </c>
      <c r="S493" s="214">
        <v>0</v>
      </c>
      <c r="T493" s="215">
        <f>S493*H493</f>
        <v>0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16" t="s">
        <v>455</v>
      </c>
      <c r="AT493" s="216" t="s">
        <v>289</v>
      </c>
      <c r="AU493" s="216" t="s">
        <v>136</v>
      </c>
      <c r="AY493" s="18" t="s">
        <v>127</v>
      </c>
      <c r="BE493" s="217">
        <f>IF(N493="základní",J493,0)</f>
        <v>0</v>
      </c>
      <c r="BF493" s="217">
        <f>IF(N493="snížená",J493,0)</f>
        <v>0</v>
      </c>
      <c r="BG493" s="217">
        <f>IF(N493="zákl. přenesená",J493,0)</f>
        <v>0</v>
      </c>
      <c r="BH493" s="217">
        <f>IF(N493="sníž. přenesená",J493,0)</f>
        <v>0</v>
      </c>
      <c r="BI493" s="217">
        <f>IF(N493="nulová",J493,0)</f>
        <v>0</v>
      </c>
      <c r="BJ493" s="18" t="s">
        <v>136</v>
      </c>
      <c r="BK493" s="217">
        <f>ROUND(I493*H493,2)</f>
        <v>0</v>
      </c>
      <c r="BL493" s="18" t="s">
        <v>348</v>
      </c>
      <c r="BM493" s="216" t="s">
        <v>770</v>
      </c>
    </row>
    <row r="494" s="2" customFormat="1" ht="16.5" customHeight="1">
      <c r="A494" s="39"/>
      <c r="B494" s="40"/>
      <c r="C494" s="262" t="s">
        <v>771</v>
      </c>
      <c r="D494" s="262" t="s">
        <v>289</v>
      </c>
      <c r="E494" s="263" t="s">
        <v>772</v>
      </c>
      <c r="F494" s="264" t="s">
        <v>773</v>
      </c>
      <c r="G494" s="265" t="s">
        <v>487</v>
      </c>
      <c r="H494" s="266">
        <v>4</v>
      </c>
      <c r="I494" s="267"/>
      <c r="J494" s="268">
        <f>ROUND(I494*H494,2)</f>
        <v>0</v>
      </c>
      <c r="K494" s="264" t="s">
        <v>19</v>
      </c>
      <c r="L494" s="269"/>
      <c r="M494" s="270" t="s">
        <v>19</v>
      </c>
      <c r="N494" s="271" t="s">
        <v>44</v>
      </c>
      <c r="O494" s="85"/>
      <c r="P494" s="214">
        <f>O494*H494</f>
        <v>0</v>
      </c>
      <c r="Q494" s="214">
        <v>0</v>
      </c>
      <c r="R494" s="214">
        <f>Q494*H494</f>
        <v>0</v>
      </c>
      <c r="S494" s="214">
        <v>0</v>
      </c>
      <c r="T494" s="215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16" t="s">
        <v>455</v>
      </c>
      <c r="AT494" s="216" t="s">
        <v>289</v>
      </c>
      <c r="AU494" s="216" t="s">
        <v>136</v>
      </c>
      <c r="AY494" s="18" t="s">
        <v>127</v>
      </c>
      <c r="BE494" s="217">
        <f>IF(N494="základní",J494,0)</f>
        <v>0</v>
      </c>
      <c r="BF494" s="217">
        <f>IF(N494="snížená",J494,0)</f>
        <v>0</v>
      </c>
      <c r="BG494" s="217">
        <f>IF(N494="zákl. přenesená",J494,0)</f>
        <v>0</v>
      </c>
      <c r="BH494" s="217">
        <f>IF(N494="sníž. přenesená",J494,0)</f>
        <v>0</v>
      </c>
      <c r="BI494" s="217">
        <f>IF(N494="nulová",J494,0)</f>
        <v>0</v>
      </c>
      <c r="BJ494" s="18" t="s">
        <v>136</v>
      </c>
      <c r="BK494" s="217">
        <f>ROUND(I494*H494,2)</f>
        <v>0</v>
      </c>
      <c r="BL494" s="18" t="s">
        <v>348</v>
      </c>
      <c r="BM494" s="216" t="s">
        <v>774</v>
      </c>
    </row>
    <row r="495" s="2" customFormat="1" ht="16.5" customHeight="1">
      <c r="A495" s="39"/>
      <c r="B495" s="40"/>
      <c r="C495" s="262" t="s">
        <v>775</v>
      </c>
      <c r="D495" s="262" t="s">
        <v>289</v>
      </c>
      <c r="E495" s="263" t="s">
        <v>776</v>
      </c>
      <c r="F495" s="264" t="s">
        <v>777</v>
      </c>
      <c r="G495" s="265" t="s">
        <v>487</v>
      </c>
      <c r="H495" s="266">
        <v>6</v>
      </c>
      <c r="I495" s="267"/>
      <c r="J495" s="268">
        <f>ROUND(I495*H495,2)</f>
        <v>0</v>
      </c>
      <c r="K495" s="264" t="s">
        <v>19</v>
      </c>
      <c r="L495" s="269"/>
      <c r="M495" s="270" t="s">
        <v>19</v>
      </c>
      <c r="N495" s="271" t="s">
        <v>44</v>
      </c>
      <c r="O495" s="85"/>
      <c r="P495" s="214">
        <f>O495*H495</f>
        <v>0</v>
      </c>
      <c r="Q495" s="214">
        <v>0</v>
      </c>
      <c r="R495" s="214">
        <f>Q495*H495</f>
        <v>0</v>
      </c>
      <c r="S495" s="214">
        <v>0</v>
      </c>
      <c r="T495" s="215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16" t="s">
        <v>455</v>
      </c>
      <c r="AT495" s="216" t="s">
        <v>289</v>
      </c>
      <c r="AU495" s="216" t="s">
        <v>136</v>
      </c>
      <c r="AY495" s="18" t="s">
        <v>127</v>
      </c>
      <c r="BE495" s="217">
        <f>IF(N495="základní",J495,0)</f>
        <v>0</v>
      </c>
      <c r="BF495" s="217">
        <f>IF(N495="snížená",J495,0)</f>
        <v>0</v>
      </c>
      <c r="BG495" s="217">
        <f>IF(N495="zákl. přenesená",J495,0)</f>
        <v>0</v>
      </c>
      <c r="BH495" s="217">
        <f>IF(N495="sníž. přenesená",J495,0)</f>
        <v>0</v>
      </c>
      <c r="BI495" s="217">
        <f>IF(N495="nulová",J495,0)</f>
        <v>0</v>
      </c>
      <c r="BJ495" s="18" t="s">
        <v>136</v>
      </c>
      <c r="BK495" s="217">
        <f>ROUND(I495*H495,2)</f>
        <v>0</v>
      </c>
      <c r="BL495" s="18" t="s">
        <v>348</v>
      </c>
      <c r="BM495" s="216" t="s">
        <v>778</v>
      </c>
    </row>
    <row r="496" s="2" customFormat="1" ht="16.5" customHeight="1">
      <c r="A496" s="39"/>
      <c r="B496" s="40"/>
      <c r="C496" s="262" t="s">
        <v>779</v>
      </c>
      <c r="D496" s="262" t="s">
        <v>289</v>
      </c>
      <c r="E496" s="263" t="s">
        <v>780</v>
      </c>
      <c r="F496" s="264" t="s">
        <v>781</v>
      </c>
      <c r="G496" s="265" t="s">
        <v>487</v>
      </c>
      <c r="H496" s="266">
        <v>1</v>
      </c>
      <c r="I496" s="267"/>
      <c r="J496" s="268">
        <f>ROUND(I496*H496,2)</f>
        <v>0</v>
      </c>
      <c r="K496" s="264" t="s">
        <v>19</v>
      </c>
      <c r="L496" s="269"/>
      <c r="M496" s="270" t="s">
        <v>19</v>
      </c>
      <c r="N496" s="271" t="s">
        <v>44</v>
      </c>
      <c r="O496" s="85"/>
      <c r="P496" s="214">
        <f>O496*H496</f>
        <v>0</v>
      </c>
      <c r="Q496" s="214">
        <v>0</v>
      </c>
      <c r="R496" s="214">
        <f>Q496*H496</f>
        <v>0</v>
      </c>
      <c r="S496" s="214">
        <v>0</v>
      </c>
      <c r="T496" s="215">
        <f>S496*H496</f>
        <v>0</v>
      </c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R496" s="216" t="s">
        <v>455</v>
      </c>
      <c r="AT496" s="216" t="s">
        <v>289</v>
      </c>
      <c r="AU496" s="216" t="s">
        <v>136</v>
      </c>
      <c r="AY496" s="18" t="s">
        <v>127</v>
      </c>
      <c r="BE496" s="217">
        <f>IF(N496="základní",J496,0)</f>
        <v>0</v>
      </c>
      <c r="BF496" s="217">
        <f>IF(N496="snížená",J496,0)</f>
        <v>0</v>
      </c>
      <c r="BG496" s="217">
        <f>IF(N496="zákl. přenesená",J496,0)</f>
        <v>0</v>
      </c>
      <c r="BH496" s="217">
        <f>IF(N496="sníž. přenesená",J496,0)</f>
        <v>0</v>
      </c>
      <c r="BI496" s="217">
        <f>IF(N496="nulová",J496,0)</f>
        <v>0</v>
      </c>
      <c r="BJ496" s="18" t="s">
        <v>136</v>
      </c>
      <c r="BK496" s="217">
        <f>ROUND(I496*H496,2)</f>
        <v>0</v>
      </c>
      <c r="BL496" s="18" t="s">
        <v>348</v>
      </c>
      <c r="BM496" s="216" t="s">
        <v>782</v>
      </c>
    </row>
    <row r="497" s="2" customFormat="1" ht="16.5" customHeight="1">
      <c r="A497" s="39"/>
      <c r="B497" s="40"/>
      <c r="C497" s="262" t="s">
        <v>783</v>
      </c>
      <c r="D497" s="262" t="s">
        <v>289</v>
      </c>
      <c r="E497" s="263" t="s">
        <v>784</v>
      </c>
      <c r="F497" s="264" t="s">
        <v>785</v>
      </c>
      <c r="G497" s="265" t="s">
        <v>487</v>
      </c>
      <c r="H497" s="266">
        <v>2</v>
      </c>
      <c r="I497" s="267"/>
      <c r="J497" s="268">
        <f>ROUND(I497*H497,2)</f>
        <v>0</v>
      </c>
      <c r="K497" s="264" t="s">
        <v>19</v>
      </c>
      <c r="L497" s="269"/>
      <c r="M497" s="270" t="s">
        <v>19</v>
      </c>
      <c r="N497" s="271" t="s">
        <v>44</v>
      </c>
      <c r="O497" s="85"/>
      <c r="P497" s="214">
        <f>O497*H497</f>
        <v>0</v>
      </c>
      <c r="Q497" s="214">
        <v>0</v>
      </c>
      <c r="R497" s="214">
        <f>Q497*H497</f>
        <v>0</v>
      </c>
      <c r="S497" s="214">
        <v>0</v>
      </c>
      <c r="T497" s="215">
        <f>S497*H497</f>
        <v>0</v>
      </c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R497" s="216" t="s">
        <v>455</v>
      </c>
      <c r="AT497" s="216" t="s">
        <v>289</v>
      </c>
      <c r="AU497" s="216" t="s">
        <v>136</v>
      </c>
      <c r="AY497" s="18" t="s">
        <v>127</v>
      </c>
      <c r="BE497" s="217">
        <f>IF(N497="základní",J497,0)</f>
        <v>0</v>
      </c>
      <c r="BF497" s="217">
        <f>IF(N497="snížená",J497,0)</f>
        <v>0</v>
      </c>
      <c r="BG497" s="217">
        <f>IF(N497="zákl. přenesená",J497,0)</f>
        <v>0</v>
      </c>
      <c r="BH497" s="217">
        <f>IF(N497="sníž. přenesená",J497,0)</f>
        <v>0</v>
      </c>
      <c r="BI497" s="217">
        <f>IF(N497="nulová",J497,0)</f>
        <v>0</v>
      </c>
      <c r="BJ497" s="18" t="s">
        <v>136</v>
      </c>
      <c r="BK497" s="217">
        <f>ROUND(I497*H497,2)</f>
        <v>0</v>
      </c>
      <c r="BL497" s="18" t="s">
        <v>348</v>
      </c>
      <c r="BM497" s="216" t="s">
        <v>786</v>
      </c>
    </row>
    <row r="498" s="2" customFormat="1" ht="16.5" customHeight="1">
      <c r="A498" s="39"/>
      <c r="B498" s="40"/>
      <c r="C498" s="262" t="s">
        <v>787</v>
      </c>
      <c r="D498" s="262" t="s">
        <v>289</v>
      </c>
      <c r="E498" s="263" t="s">
        <v>788</v>
      </c>
      <c r="F498" s="264" t="s">
        <v>789</v>
      </c>
      <c r="G498" s="265" t="s">
        <v>487</v>
      </c>
      <c r="H498" s="266">
        <v>1</v>
      </c>
      <c r="I498" s="267"/>
      <c r="J498" s="268">
        <f>ROUND(I498*H498,2)</f>
        <v>0</v>
      </c>
      <c r="K498" s="264" t="s">
        <v>19</v>
      </c>
      <c r="L498" s="269"/>
      <c r="M498" s="270" t="s">
        <v>19</v>
      </c>
      <c r="N498" s="271" t="s">
        <v>44</v>
      </c>
      <c r="O498" s="85"/>
      <c r="P498" s="214">
        <f>O498*H498</f>
        <v>0</v>
      </c>
      <c r="Q498" s="214">
        <v>0</v>
      </c>
      <c r="R498" s="214">
        <f>Q498*H498</f>
        <v>0</v>
      </c>
      <c r="S498" s="214">
        <v>0</v>
      </c>
      <c r="T498" s="215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16" t="s">
        <v>455</v>
      </c>
      <c r="AT498" s="216" t="s">
        <v>289</v>
      </c>
      <c r="AU498" s="216" t="s">
        <v>136</v>
      </c>
      <c r="AY498" s="18" t="s">
        <v>127</v>
      </c>
      <c r="BE498" s="217">
        <f>IF(N498="základní",J498,0)</f>
        <v>0</v>
      </c>
      <c r="BF498" s="217">
        <f>IF(N498="snížená",J498,0)</f>
        <v>0</v>
      </c>
      <c r="BG498" s="217">
        <f>IF(N498="zákl. přenesená",J498,0)</f>
        <v>0</v>
      </c>
      <c r="BH498" s="217">
        <f>IF(N498="sníž. přenesená",J498,0)</f>
        <v>0</v>
      </c>
      <c r="BI498" s="217">
        <f>IF(N498="nulová",J498,0)</f>
        <v>0</v>
      </c>
      <c r="BJ498" s="18" t="s">
        <v>136</v>
      </c>
      <c r="BK498" s="217">
        <f>ROUND(I498*H498,2)</f>
        <v>0</v>
      </c>
      <c r="BL498" s="18" t="s">
        <v>348</v>
      </c>
      <c r="BM498" s="216" t="s">
        <v>790</v>
      </c>
    </row>
    <row r="499" s="2" customFormat="1" ht="21.75" customHeight="1">
      <c r="A499" s="39"/>
      <c r="B499" s="40"/>
      <c r="C499" s="205" t="s">
        <v>791</v>
      </c>
      <c r="D499" s="205" t="s">
        <v>130</v>
      </c>
      <c r="E499" s="206" t="s">
        <v>792</v>
      </c>
      <c r="F499" s="207" t="s">
        <v>793</v>
      </c>
      <c r="G499" s="208" t="s">
        <v>221</v>
      </c>
      <c r="H499" s="209">
        <v>41.399999999999999</v>
      </c>
      <c r="I499" s="210"/>
      <c r="J499" s="211">
        <f>ROUND(I499*H499,2)</f>
        <v>0</v>
      </c>
      <c r="K499" s="207" t="s">
        <v>134</v>
      </c>
      <c r="L499" s="45"/>
      <c r="M499" s="212" t="s">
        <v>19</v>
      </c>
      <c r="N499" s="213" t="s">
        <v>44</v>
      </c>
      <c r="O499" s="85"/>
      <c r="P499" s="214">
        <f>O499*H499</f>
        <v>0</v>
      </c>
      <c r="Q499" s="214">
        <v>0</v>
      </c>
      <c r="R499" s="214">
        <f>Q499*H499</f>
        <v>0</v>
      </c>
      <c r="S499" s="214">
        <v>0</v>
      </c>
      <c r="T499" s="215">
        <f>S499*H499</f>
        <v>0</v>
      </c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R499" s="216" t="s">
        <v>348</v>
      </c>
      <c r="AT499" s="216" t="s">
        <v>130</v>
      </c>
      <c r="AU499" s="216" t="s">
        <v>136</v>
      </c>
      <c r="AY499" s="18" t="s">
        <v>127</v>
      </c>
      <c r="BE499" s="217">
        <f>IF(N499="základní",J499,0)</f>
        <v>0</v>
      </c>
      <c r="BF499" s="217">
        <f>IF(N499="snížená",J499,0)</f>
        <v>0</v>
      </c>
      <c r="BG499" s="217">
        <f>IF(N499="zákl. přenesená",J499,0)</f>
        <v>0</v>
      </c>
      <c r="BH499" s="217">
        <f>IF(N499="sníž. přenesená",J499,0)</f>
        <v>0</v>
      </c>
      <c r="BI499" s="217">
        <f>IF(N499="nulová",J499,0)</f>
        <v>0</v>
      </c>
      <c r="BJ499" s="18" t="s">
        <v>136</v>
      </c>
      <c r="BK499" s="217">
        <f>ROUND(I499*H499,2)</f>
        <v>0</v>
      </c>
      <c r="BL499" s="18" t="s">
        <v>348</v>
      </c>
      <c r="BM499" s="216" t="s">
        <v>794</v>
      </c>
    </row>
    <row r="500" s="2" customFormat="1">
      <c r="A500" s="39"/>
      <c r="B500" s="40"/>
      <c r="C500" s="41"/>
      <c r="D500" s="218" t="s">
        <v>138</v>
      </c>
      <c r="E500" s="41"/>
      <c r="F500" s="219" t="s">
        <v>795</v>
      </c>
      <c r="G500" s="41"/>
      <c r="H500" s="41"/>
      <c r="I500" s="220"/>
      <c r="J500" s="41"/>
      <c r="K500" s="41"/>
      <c r="L500" s="45"/>
      <c r="M500" s="221"/>
      <c r="N500" s="222"/>
      <c r="O500" s="85"/>
      <c r="P500" s="85"/>
      <c r="Q500" s="85"/>
      <c r="R500" s="85"/>
      <c r="S500" s="85"/>
      <c r="T500" s="86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T500" s="18" t="s">
        <v>138</v>
      </c>
      <c r="AU500" s="18" t="s">
        <v>136</v>
      </c>
    </row>
    <row r="501" s="2" customFormat="1" ht="16.5" customHeight="1">
      <c r="A501" s="39"/>
      <c r="B501" s="40"/>
      <c r="C501" s="262" t="s">
        <v>796</v>
      </c>
      <c r="D501" s="262" t="s">
        <v>289</v>
      </c>
      <c r="E501" s="263" t="s">
        <v>797</v>
      </c>
      <c r="F501" s="264" t="s">
        <v>798</v>
      </c>
      <c r="G501" s="265" t="s">
        <v>221</v>
      </c>
      <c r="H501" s="266">
        <v>41.399999999999999</v>
      </c>
      <c r="I501" s="267"/>
      <c r="J501" s="268">
        <f>ROUND(I501*H501,2)</f>
        <v>0</v>
      </c>
      <c r="K501" s="264" t="s">
        <v>19</v>
      </c>
      <c r="L501" s="269"/>
      <c r="M501" s="270" t="s">
        <v>19</v>
      </c>
      <c r="N501" s="271" t="s">
        <v>44</v>
      </c>
      <c r="O501" s="85"/>
      <c r="P501" s="214">
        <f>O501*H501</f>
        <v>0</v>
      </c>
      <c r="Q501" s="214">
        <v>0.0015</v>
      </c>
      <c r="R501" s="214">
        <f>Q501*H501</f>
        <v>0.062100000000000002</v>
      </c>
      <c r="S501" s="214">
        <v>0</v>
      </c>
      <c r="T501" s="215">
        <f>S501*H501</f>
        <v>0</v>
      </c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R501" s="216" t="s">
        <v>455</v>
      </c>
      <c r="AT501" s="216" t="s">
        <v>289</v>
      </c>
      <c r="AU501" s="216" t="s">
        <v>136</v>
      </c>
      <c r="AY501" s="18" t="s">
        <v>127</v>
      </c>
      <c r="BE501" s="217">
        <f>IF(N501="základní",J501,0)</f>
        <v>0</v>
      </c>
      <c r="BF501" s="217">
        <f>IF(N501="snížená",J501,0)</f>
        <v>0</v>
      </c>
      <c r="BG501" s="217">
        <f>IF(N501="zákl. přenesená",J501,0)</f>
        <v>0</v>
      </c>
      <c r="BH501" s="217">
        <f>IF(N501="sníž. přenesená",J501,0)</f>
        <v>0</v>
      </c>
      <c r="BI501" s="217">
        <f>IF(N501="nulová",J501,0)</f>
        <v>0</v>
      </c>
      <c r="BJ501" s="18" t="s">
        <v>136</v>
      </c>
      <c r="BK501" s="217">
        <f>ROUND(I501*H501,2)</f>
        <v>0</v>
      </c>
      <c r="BL501" s="18" t="s">
        <v>348</v>
      </c>
      <c r="BM501" s="216" t="s">
        <v>799</v>
      </c>
    </row>
    <row r="502" s="2" customFormat="1">
      <c r="A502" s="39"/>
      <c r="B502" s="40"/>
      <c r="C502" s="41"/>
      <c r="D502" s="230" t="s">
        <v>282</v>
      </c>
      <c r="E502" s="41"/>
      <c r="F502" s="261" t="s">
        <v>800</v>
      </c>
      <c r="G502" s="41"/>
      <c r="H502" s="41"/>
      <c r="I502" s="220"/>
      <c r="J502" s="41"/>
      <c r="K502" s="41"/>
      <c r="L502" s="45"/>
      <c r="M502" s="221"/>
      <c r="N502" s="222"/>
      <c r="O502" s="85"/>
      <c r="P502" s="85"/>
      <c r="Q502" s="85"/>
      <c r="R502" s="85"/>
      <c r="S502" s="85"/>
      <c r="T502" s="86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282</v>
      </c>
      <c r="AU502" s="18" t="s">
        <v>136</v>
      </c>
    </row>
    <row r="503" s="2" customFormat="1" ht="16.5" customHeight="1">
      <c r="A503" s="39"/>
      <c r="B503" s="40"/>
      <c r="C503" s="262" t="s">
        <v>801</v>
      </c>
      <c r="D503" s="262" t="s">
        <v>289</v>
      </c>
      <c r="E503" s="263" t="s">
        <v>802</v>
      </c>
      <c r="F503" s="264" t="s">
        <v>803</v>
      </c>
      <c r="G503" s="265" t="s">
        <v>487</v>
      </c>
      <c r="H503" s="266">
        <v>68</v>
      </c>
      <c r="I503" s="267"/>
      <c r="J503" s="268">
        <f>ROUND(I503*H503,2)</f>
        <v>0</v>
      </c>
      <c r="K503" s="264" t="s">
        <v>134</v>
      </c>
      <c r="L503" s="269"/>
      <c r="M503" s="270" t="s">
        <v>19</v>
      </c>
      <c r="N503" s="271" t="s">
        <v>44</v>
      </c>
      <c r="O503" s="85"/>
      <c r="P503" s="214">
        <f>O503*H503</f>
        <v>0</v>
      </c>
      <c r="Q503" s="214">
        <v>6.0000000000000002E-05</v>
      </c>
      <c r="R503" s="214">
        <f>Q503*H503</f>
        <v>0.0040800000000000003</v>
      </c>
      <c r="S503" s="214">
        <v>0</v>
      </c>
      <c r="T503" s="215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16" t="s">
        <v>455</v>
      </c>
      <c r="AT503" s="216" t="s">
        <v>289</v>
      </c>
      <c r="AU503" s="216" t="s">
        <v>136</v>
      </c>
      <c r="AY503" s="18" t="s">
        <v>127</v>
      </c>
      <c r="BE503" s="217">
        <f>IF(N503="základní",J503,0)</f>
        <v>0</v>
      </c>
      <c r="BF503" s="217">
        <f>IF(N503="snížená",J503,0)</f>
        <v>0</v>
      </c>
      <c r="BG503" s="217">
        <f>IF(N503="zákl. přenesená",J503,0)</f>
        <v>0</v>
      </c>
      <c r="BH503" s="217">
        <f>IF(N503="sníž. přenesená",J503,0)</f>
        <v>0</v>
      </c>
      <c r="BI503" s="217">
        <f>IF(N503="nulová",J503,0)</f>
        <v>0</v>
      </c>
      <c r="BJ503" s="18" t="s">
        <v>136</v>
      </c>
      <c r="BK503" s="217">
        <f>ROUND(I503*H503,2)</f>
        <v>0</v>
      </c>
      <c r="BL503" s="18" t="s">
        <v>348</v>
      </c>
      <c r="BM503" s="216" t="s">
        <v>804</v>
      </c>
    </row>
    <row r="504" s="2" customFormat="1" ht="24.15" customHeight="1">
      <c r="A504" s="39"/>
      <c r="B504" s="40"/>
      <c r="C504" s="205" t="s">
        <v>805</v>
      </c>
      <c r="D504" s="205" t="s">
        <v>130</v>
      </c>
      <c r="E504" s="206" t="s">
        <v>806</v>
      </c>
      <c r="F504" s="207" t="s">
        <v>807</v>
      </c>
      <c r="G504" s="208" t="s">
        <v>614</v>
      </c>
      <c r="H504" s="272"/>
      <c r="I504" s="210"/>
      <c r="J504" s="211">
        <f>ROUND(I504*H504,2)</f>
        <v>0</v>
      </c>
      <c r="K504" s="207" t="s">
        <v>134</v>
      </c>
      <c r="L504" s="45"/>
      <c r="M504" s="212" t="s">
        <v>19</v>
      </c>
      <c r="N504" s="213" t="s">
        <v>44</v>
      </c>
      <c r="O504" s="85"/>
      <c r="P504" s="214">
        <f>O504*H504</f>
        <v>0</v>
      </c>
      <c r="Q504" s="214">
        <v>0</v>
      </c>
      <c r="R504" s="214">
        <f>Q504*H504</f>
        <v>0</v>
      </c>
      <c r="S504" s="214">
        <v>0</v>
      </c>
      <c r="T504" s="215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16" t="s">
        <v>348</v>
      </c>
      <c r="AT504" s="216" t="s">
        <v>130</v>
      </c>
      <c r="AU504" s="216" t="s">
        <v>136</v>
      </c>
      <c r="AY504" s="18" t="s">
        <v>127</v>
      </c>
      <c r="BE504" s="217">
        <f>IF(N504="základní",J504,0)</f>
        <v>0</v>
      </c>
      <c r="BF504" s="217">
        <f>IF(N504="snížená",J504,0)</f>
        <v>0</v>
      </c>
      <c r="BG504" s="217">
        <f>IF(N504="zákl. přenesená",J504,0)</f>
        <v>0</v>
      </c>
      <c r="BH504" s="217">
        <f>IF(N504="sníž. přenesená",J504,0)</f>
        <v>0</v>
      </c>
      <c r="BI504" s="217">
        <f>IF(N504="nulová",J504,0)</f>
        <v>0</v>
      </c>
      <c r="BJ504" s="18" t="s">
        <v>136</v>
      </c>
      <c r="BK504" s="217">
        <f>ROUND(I504*H504,2)</f>
        <v>0</v>
      </c>
      <c r="BL504" s="18" t="s">
        <v>348</v>
      </c>
      <c r="BM504" s="216" t="s">
        <v>808</v>
      </c>
    </row>
    <row r="505" s="2" customFormat="1">
      <c r="A505" s="39"/>
      <c r="B505" s="40"/>
      <c r="C505" s="41"/>
      <c r="D505" s="218" t="s">
        <v>138</v>
      </c>
      <c r="E505" s="41"/>
      <c r="F505" s="219" t="s">
        <v>809</v>
      </c>
      <c r="G505" s="41"/>
      <c r="H505" s="41"/>
      <c r="I505" s="220"/>
      <c r="J505" s="41"/>
      <c r="K505" s="41"/>
      <c r="L505" s="45"/>
      <c r="M505" s="221"/>
      <c r="N505" s="222"/>
      <c r="O505" s="85"/>
      <c r="P505" s="85"/>
      <c r="Q505" s="85"/>
      <c r="R505" s="85"/>
      <c r="S505" s="85"/>
      <c r="T505" s="86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T505" s="18" t="s">
        <v>138</v>
      </c>
      <c r="AU505" s="18" t="s">
        <v>136</v>
      </c>
    </row>
    <row r="506" s="12" customFormat="1" ht="22.8" customHeight="1">
      <c r="A506" s="12"/>
      <c r="B506" s="189"/>
      <c r="C506" s="190"/>
      <c r="D506" s="191" t="s">
        <v>71</v>
      </c>
      <c r="E506" s="203" t="s">
        <v>810</v>
      </c>
      <c r="F506" s="203" t="s">
        <v>811</v>
      </c>
      <c r="G506" s="190"/>
      <c r="H506" s="190"/>
      <c r="I506" s="193"/>
      <c r="J506" s="204">
        <f>BK506</f>
        <v>0</v>
      </c>
      <c r="K506" s="190"/>
      <c r="L506" s="195"/>
      <c r="M506" s="196"/>
      <c r="N506" s="197"/>
      <c r="O506" s="197"/>
      <c r="P506" s="198">
        <f>SUM(P507:P511)</f>
        <v>0</v>
      </c>
      <c r="Q506" s="197"/>
      <c r="R506" s="198">
        <f>SUM(R507:R511)</f>
        <v>0</v>
      </c>
      <c r="S506" s="197"/>
      <c r="T506" s="199">
        <f>SUM(T507:T511)</f>
        <v>0.0024000000000000002</v>
      </c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R506" s="200" t="s">
        <v>136</v>
      </c>
      <c r="AT506" s="201" t="s">
        <v>71</v>
      </c>
      <c r="AU506" s="201" t="s">
        <v>79</v>
      </c>
      <c r="AY506" s="200" t="s">
        <v>127</v>
      </c>
      <c r="BK506" s="202">
        <f>SUM(BK507:BK511)</f>
        <v>0</v>
      </c>
    </row>
    <row r="507" s="2" customFormat="1" ht="16.5" customHeight="1">
      <c r="A507" s="39"/>
      <c r="B507" s="40"/>
      <c r="C507" s="205" t="s">
        <v>812</v>
      </c>
      <c r="D507" s="205" t="s">
        <v>130</v>
      </c>
      <c r="E507" s="206" t="s">
        <v>813</v>
      </c>
      <c r="F507" s="207" t="s">
        <v>814</v>
      </c>
      <c r="G507" s="208" t="s">
        <v>487</v>
      </c>
      <c r="H507" s="209">
        <v>6</v>
      </c>
      <c r="I507" s="210"/>
      <c r="J507" s="211">
        <f>ROUND(I507*H507,2)</f>
        <v>0</v>
      </c>
      <c r="K507" s="207" t="s">
        <v>134</v>
      </c>
      <c r="L507" s="45"/>
      <c r="M507" s="212" t="s">
        <v>19</v>
      </c>
      <c r="N507" s="213" t="s">
        <v>44</v>
      </c>
      <c r="O507" s="85"/>
      <c r="P507" s="214">
        <f>O507*H507</f>
        <v>0</v>
      </c>
      <c r="Q507" s="214">
        <v>0</v>
      </c>
      <c r="R507" s="214">
        <f>Q507*H507</f>
        <v>0</v>
      </c>
      <c r="S507" s="214">
        <v>0.00040000000000000002</v>
      </c>
      <c r="T507" s="215">
        <f>S507*H507</f>
        <v>0.0024000000000000002</v>
      </c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R507" s="216" t="s">
        <v>348</v>
      </c>
      <c r="AT507" s="216" t="s">
        <v>130</v>
      </c>
      <c r="AU507" s="216" t="s">
        <v>136</v>
      </c>
      <c r="AY507" s="18" t="s">
        <v>127</v>
      </c>
      <c r="BE507" s="217">
        <f>IF(N507="základní",J507,0)</f>
        <v>0</v>
      </c>
      <c r="BF507" s="217">
        <f>IF(N507="snížená",J507,0)</f>
        <v>0</v>
      </c>
      <c r="BG507" s="217">
        <f>IF(N507="zákl. přenesená",J507,0)</f>
        <v>0</v>
      </c>
      <c r="BH507" s="217">
        <f>IF(N507="sníž. přenesená",J507,0)</f>
        <v>0</v>
      </c>
      <c r="BI507" s="217">
        <f>IF(N507="nulová",J507,0)</f>
        <v>0</v>
      </c>
      <c r="BJ507" s="18" t="s">
        <v>136</v>
      </c>
      <c r="BK507" s="217">
        <f>ROUND(I507*H507,2)</f>
        <v>0</v>
      </c>
      <c r="BL507" s="18" t="s">
        <v>348</v>
      </c>
      <c r="BM507" s="216" t="s">
        <v>815</v>
      </c>
    </row>
    <row r="508" s="2" customFormat="1">
      <c r="A508" s="39"/>
      <c r="B508" s="40"/>
      <c r="C508" s="41"/>
      <c r="D508" s="218" t="s">
        <v>138</v>
      </c>
      <c r="E508" s="41"/>
      <c r="F508" s="219" t="s">
        <v>816</v>
      </c>
      <c r="G508" s="41"/>
      <c r="H508" s="41"/>
      <c r="I508" s="220"/>
      <c r="J508" s="41"/>
      <c r="K508" s="41"/>
      <c r="L508" s="45"/>
      <c r="M508" s="221"/>
      <c r="N508" s="222"/>
      <c r="O508" s="85"/>
      <c r="P508" s="85"/>
      <c r="Q508" s="85"/>
      <c r="R508" s="85"/>
      <c r="S508" s="85"/>
      <c r="T508" s="86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138</v>
      </c>
      <c r="AU508" s="18" t="s">
        <v>136</v>
      </c>
    </row>
    <row r="509" s="2" customFormat="1" ht="24.15" customHeight="1">
      <c r="A509" s="39"/>
      <c r="B509" s="40"/>
      <c r="C509" s="205" t="s">
        <v>817</v>
      </c>
      <c r="D509" s="205" t="s">
        <v>130</v>
      </c>
      <c r="E509" s="206" t="s">
        <v>818</v>
      </c>
      <c r="F509" s="207" t="s">
        <v>819</v>
      </c>
      <c r="G509" s="208" t="s">
        <v>487</v>
      </c>
      <c r="H509" s="209">
        <v>1</v>
      </c>
      <c r="I509" s="210"/>
      <c r="J509" s="211">
        <f>ROUND(I509*H509,2)</f>
        <v>0</v>
      </c>
      <c r="K509" s="207" t="s">
        <v>19</v>
      </c>
      <c r="L509" s="45"/>
      <c r="M509" s="212" t="s">
        <v>19</v>
      </c>
      <c r="N509" s="213" t="s">
        <v>44</v>
      </c>
      <c r="O509" s="85"/>
      <c r="P509" s="214">
        <f>O509*H509</f>
        <v>0</v>
      </c>
      <c r="Q509" s="214">
        <v>0</v>
      </c>
      <c r="R509" s="214">
        <f>Q509*H509</f>
        <v>0</v>
      </c>
      <c r="S509" s="214">
        <v>0</v>
      </c>
      <c r="T509" s="215">
        <f>S509*H509</f>
        <v>0</v>
      </c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R509" s="216" t="s">
        <v>348</v>
      </c>
      <c r="AT509" s="216" t="s">
        <v>130</v>
      </c>
      <c r="AU509" s="216" t="s">
        <v>136</v>
      </c>
      <c r="AY509" s="18" t="s">
        <v>127</v>
      </c>
      <c r="BE509" s="217">
        <f>IF(N509="základní",J509,0)</f>
        <v>0</v>
      </c>
      <c r="BF509" s="217">
        <f>IF(N509="snížená",J509,0)</f>
        <v>0</v>
      </c>
      <c r="BG509" s="217">
        <f>IF(N509="zákl. přenesená",J509,0)</f>
        <v>0</v>
      </c>
      <c r="BH509" s="217">
        <f>IF(N509="sníž. přenesená",J509,0)</f>
        <v>0</v>
      </c>
      <c r="BI509" s="217">
        <f>IF(N509="nulová",J509,0)</f>
        <v>0</v>
      </c>
      <c r="BJ509" s="18" t="s">
        <v>136</v>
      </c>
      <c r="BK509" s="217">
        <f>ROUND(I509*H509,2)</f>
        <v>0</v>
      </c>
      <c r="BL509" s="18" t="s">
        <v>348</v>
      </c>
      <c r="BM509" s="216" t="s">
        <v>820</v>
      </c>
    </row>
    <row r="510" s="2" customFormat="1" ht="24.15" customHeight="1">
      <c r="A510" s="39"/>
      <c r="B510" s="40"/>
      <c r="C510" s="205" t="s">
        <v>821</v>
      </c>
      <c r="D510" s="205" t="s">
        <v>130</v>
      </c>
      <c r="E510" s="206" t="s">
        <v>822</v>
      </c>
      <c r="F510" s="207" t="s">
        <v>823</v>
      </c>
      <c r="G510" s="208" t="s">
        <v>614</v>
      </c>
      <c r="H510" s="272"/>
      <c r="I510" s="210"/>
      <c r="J510" s="211">
        <f>ROUND(I510*H510,2)</f>
        <v>0</v>
      </c>
      <c r="K510" s="207" t="s">
        <v>134</v>
      </c>
      <c r="L510" s="45"/>
      <c r="M510" s="212" t="s">
        <v>19</v>
      </c>
      <c r="N510" s="213" t="s">
        <v>44</v>
      </c>
      <c r="O510" s="85"/>
      <c r="P510" s="214">
        <f>O510*H510</f>
        <v>0</v>
      </c>
      <c r="Q510" s="214">
        <v>0</v>
      </c>
      <c r="R510" s="214">
        <f>Q510*H510</f>
        <v>0</v>
      </c>
      <c r="S510" s="214">
        <v>0</v>
      </c>
      <c r="T510" s="215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16" t="s">
        <v>348</v>
      </c>
      <c r="AT510" s="216" t="s">
        <v>130</v>
      </c>
      <c r="AU510" s="216" t="s">
        <v>136</v>
      </c>
      <c r="AY510" s="18" t="s">
        <v>127</v>
      </c>
      <c r="BE510" s="217">
        <f>IF(N510="základní",J510,0)</f>
        <v>0</v>
      </c>
      <c r="BF510" s="217">
        <f>IF(N510="snížená",J510,0)</f>
        <v>0</v>
      </c>
      <c r="BG510" s="217">
        <f>IF(N510="zákl. přenesená",J510,0)</f>
        <v>0</v>
      </c>
      <c r="BH510" s="217">
        <f>IF(N510="sníž. přenesená",J510,0)</f>
        <v>0</v>
      </c>
      <c r="BI510" s="217">
        <f>IF(N510="nulová",J510,0)</f>
        <v>0</v>
      </c>
      <c r="BJ510" s="18" t="s">
        <v>136</v>
      </c>
      <c r="BK510" s="217">
        <f>ROUND(I510*H510,2)</f>
        <v>0</v>
      </c>
      <c r="BL510" s="18" t="s">
        <v>348</v>
      </c>
      <c r="BM510" s="216" t="s">
        <v>824</v>
      </c>
    </row>
    <row r="511" s="2" customFormat="1">
      <c r="A511" s="39"/>
      <c r="B511" s="40"/>
      <c r="C511" s="41"/>
      <c r="D511" s="218" t="s">
        <v>138</v>
      </c>
      <c r="E511" s="41"/>
      <c r="F511" s="219" t="s">
        <v>825</v>
      </c>
      <c r="G511" s="41"/>
      <c r="H511" s="41"/>
      <c r="I511" s="220"/>
      <c r="J511" s="41"/>
      <c r="K511" s="41"/>
      <c r="L511" s="45"/>
      <c r="M511" s="221"/>
      <c r="N511" s="222"/>
      <c r="O511" s="85"/>
      <c r="P511" s="85"/>
      <c r="Q511" s="85"/>
      <c r="R511" s="85"/>
      <c r="S511" s="85"/>
      <c r="T511" s="86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138</v>
      </c>
      <c r="AU511" s="18" t="s">
        <v>136</v>
      </c>
    </row>
    <row r="512" s="12" customFormat="1" ht="22.8" customHeight="1">
      <c r="A512" s="12"/>
      <c r="B512" s="189"/>
      <c r="C512" s="190"/>
      <c r="D512" s="191" t="s">
        <v>71</v>
      </c>
      <c r="E512" s="203" t="s">
        <v>826</v>
      </c>
      <c r="F512" s="203" t="s">
        <v>827</v>
      </c>
      <c r="G512" s="190"/>
      <c r="H512" s="190"/>
      <c r="I512" s="193"/>
      <c r="J512" s="204">
        <f>BK512</f>
        <v>0</v>
      </c>
      <c r="K512" s="190"/>
      <c r="L512" s="195"/>
      <c r="M512" s="196"/>
      <c r="N512" s="197"/>
      <c r="O512" s="197"/>
      <c r="P512" s="198">
        <f>SUM(P513:P527)</f>
        <v>0</v>
      </c>
      <c r="Q512" s="197"/>
      <c r="R512" s="198">
        <f>SUM(R513:R527)</f>
        <v>0.01763226</v>
      </c>
      <c r="S512" s="197"/>
      <c r="T512" s="199">
        <f>SUM(T513:T527)</f>
        <v>0</v>
      </c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R512" s="200" t="s">
        <v>136</v>
      </c>
      <c r="AT512" s="201" t="s">
        <v>71</v>
      </c>
      <c r="AU512" s="201" t="s">
        <v>79</v>
      </c>
      <c r="AY512" s="200" t="s">
        <v>127</v>
      </c>
      <c r="BK512" s="202">
        <f>SUM(BK513:BK527)</f>
        <v>0</v>
      </c>
    </row>
    <row r="513" s="2" customFormat="1" ht="16.5" customHeight="1">
      <c r="A513" s="39"/>
      <c r="B513" s="40"/>
      <c r="C513" s="205" t="s">
        <v>828</v>
      </c>
      <c r="D513" s="205" t="s">
        <v>130</v>
      </c>
      <c r="E513" s="206" t="s">
        <v>829</v>
      </c>
      <c r="F513" s="207" t="s">
        <v>830</v>
      </c>
      <c r="G513" s="208" t="s">
        <v>205</v>
      </c>
      <c r="H513" s="209">
        <v>38.331000000000003</v>
      </c>
      <c r="I513" s="210"/>
      <c r="J513" s="211">
        <f>ROUND(I513*H513,2)</f>
        <v>0</v>
      </c>
      <c r="K513" s="207" t="s">
        <v>134</v>
      </c>
      <c r="L513" s="45"/>
      <c r="M513" s="212" t="s">
        <v>19</v>
      </c>
      <c r="N513" s="213" t="s">
        <v>44</v>
      </c>
      <c r="O513" s="85"/>
      <c r="P513" s="214">
        <f>O513*H513</f>
        <v>0</v>
      </c>
      <c r="Q513" s="214">
        <v>0.00020000000000000001</v>
      </c>
      <c r="R513" s="214">
        <f>Q513*H513</f>
        <v>0.0076662000000000006</v>
      </c>
      <c r="S513" s="214">
        <v>0</v>
      </c>
      <c r="T513" s="215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16" t="s">
        <v>348</v>
      </c>
      <c r="AT513" s="216" t="s">
        <v>130</v>
      </c>
      <c r="AU513" s="216" t="s">
        <v>136</v>
      </c>
      <c r="AY513" s="18" t="s">
        <v>127</v>
      </c>
      <c r="BE513" s="217">
        <f>IF(N513="základní",J513,0)</f>
        <v>0</v>
      </c>
      <c r="BF513" s="217">
        <f>IF(N513="snížená",J513,0)</f>
        <v>0</v>
      </c>
      <c r="BG513" s="217">
        <f>IF(N513="zákl. přenesená",J513,0)</f>
        <v>0</v>
      </c>
      <c r="BH513" s="217">
        <f>IF(N513="sníž. přenesená",J513,0)</f>
        <v>0</v>
      </c>
      <c r="BI513" s="217">
        <f>IF(N513="nulová",J513,0)</f>
        <v>0</v>
      </c>
      <c r="BJ513" s="18" t="s">
        <v>136</v>
      </c>
      <c r="BK513" s="217">
        <f>ROUND(I513*H513,2)</f>
        <v>0</v>
      </c>
      <c r="BL513" s="18" t="s">
        <v>348</v>
      </c>
      <c r="BM513" s="216" t="s">
        <v>831</v>
      </c>
    </row>
    <row r="514" s="2" customFormat="1">
      <c r="A514" s="39"/>
      <c r="B514" s="40"/>
      <c r="C514" s="41"/>
      <c r="D514" s="218" t="s">
        <v>138</v>
      </c>
      <c r="E514" s="41"/>
      <c r="F514" s="219" t="s">
        <v>832</v>
      </c>
      <c r="G514" s="41"/>
      <c r="H514" s="41"/>
      <c r="I514" s="220"/>
      <c r="J514" s="41"/>
      <c r="K514" s="41"/>
      <c r="L514" s="45"/>
      <c r="M514" s="221"/>
      <c r="N514" s="222"/>
      <c r="O514" s="85"/>
      <c r="P514" s="85"/>
      <c r="Q514" s="85"/>
      <c r="R514" s="85"/>
      <c r="S514" s="85"/>
      <c r="T514" s="86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138</v>
      </c>
      <c r="AU514" s="18" t="s">
        <v>136</v>
      </c>
    </row>
    <row r="515" s="13" customFormat="1">
      <c r="A515" s="13"/>
      <c r="B515" s="228"/>
      <c r="C515" s="229"/>
      <c r="D515" s="230" t="s">
        <v>208</v>
      </c>
      <c r="E515" s="231" t="s">
        <v>19</v>
      </c>
      <c r="F515" s="232" t="s">
        <v>833</v>
      </c>
      <c r="G515" s="229"/>
      <c r="H515" s="231" t="s">
        <v>19</v>
      </c>
      <c r="I515" s="233"/>
      <c r="J515" s="229"/>
      <c r="K515" s="229"/>
      <c r="L515" s="234"/>
      <c r="M515" s="235"/>
      <c r="N515" s="236"/>
      <c r="O515" s="236"/>
      <c r="P515" s="236"/>
      <c r="Q515" s="236"/>
      <c r="R515" s="236"/>
      <c r="S515" s="236"/>
      <c r="T515" s="237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38" t="s">
        <v>208</v>
      </c>
      <c r="AU515" s="238" t="s">
        <v>136</v>
      </c>
      <c r="AV515" s="13" t="s">
        <v>79</v>
      </c>
      <c r="AW515" s="13" t="s">
        <v>33</v>
      </c>
      <c r="AX515" s="13" t="s">
        <v>72</v>
      </c>
      <c r="AY515" s="238" t="s">
        <v>127</v>
      </c>
    </row>
    <row r="516" s="14" customFormat="1">
      <c r="A516" s="14"/>
      <c r="B516" s="239"/>
      <c r="C516" s="240"/>
      <c r="D516" s="230" t="s">
        <v>208</v>
      </c>
      <c r="E516" s="241" t="s">
        <v>19</v>
      </c>
      <c r="F516" s="242" t="s">
        <v>834</v>
      </c>
      <c r="G516" s="240"/>
      <c r="H516" s="243">
        <v>1.0660000000000001</v>
      </c>
      <c r="I516" s="244"/>
      <c r="J516" s="240"/>
      <c r="K516" s="240"/>
      <c r="L516" s="245"/>
      <c r="M516" s="246"/>
      <c r="N516" s="247"/>
      <c r="O516" s="247"/>
      <c r="P516" s="247"/>
      <c r="Q516" s="247"/>
      <c r="R516" s="247"/>
      <c r="S516" s="247"/>
      <c r="T516" s="248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49" t="s">
        <v>208</v>
      </c>
      <c r="AU516" s="249" t="s">
        <v>136</v>
      </c>
      <c r="AV516" s="14" t="s">
        <v>136</v>
      </c>
      <c r="AW516" s="14" t="s">
        <v>33</v>
      </c>
      <c r="AX516" s="14" t="s">
        <v>72</v>
      </c>
      <c r="AY516" s="249" t="s">
        <v>127</v>
      </c>
    </row>
    <row r="517" s="14" customFormat="1">
      <c r="A517" s="14"/>
      <c r="B517" s="239"/>
      <c r="C517" s="240"/>
      <c r="D517" s="230" t="s">
        <v>208</v>
      </c>
      <c r="E517" s="241" t="s">
        <v>19</v>
      </c>
      <c r="F517" s="242" t="s">
        <v>835</v>
      </c>
      <c r="G517" s="240"/>
      <c r="H517" s="243">
        <v>7.3140000000000001</v>
      </c>
      <c r="I517" s="244"/>
      <c r="J517" s="240"/>
      <c r="K517" s="240"/>
      <c r="L517" s="245"/>
      <c r="M517" s="246"/>
      <c r="N517" s="247"/>
      <c r="O517" s="247"/>
      <c r="P517" s="247"/>
      <c r="Q517" s="247"/>
      <c r="R517" s="247"/>
      <c r="S517" s="247"/>
      <c r="T517" s="248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49" t="s">
        <v>208</v>
      </c>
      <c r="AU517" s="249" t="s">
        <v>136</v>
      </c>
      <c r="AV517" s="14" t="s">
        <v>136</v>
      </c>
      <c r="AW517" s="14" t="s">
        <v>33</v>
      </c>
      <c r="AX517" s="14" t="s">
        <v>72</v>
      </c>
      <c r="AY517" s="249" t="s">
        <v>127</v>
      </c>
    </row>
    <row r="518" s="14" customFormat="1">
      <c r="A518" s="14"/>
      <c r="B518" s="239"/>
      <c r="C518" s="240"/>
      <c r="D518" s="230" t="s">
        <v>208</v>
      </c>
      <c r="E518" s="241" t="s">
        <v>19</v>
      </c>
      <c r="F518" s="242" t="s">
        <v>836</v>
      </c>
      <c r="G518" s="240"/>
      <c r="H518" s="243">
        <v>8.8320000000000007</v>
      </c>
      <c r="I518" s="244"/>
      <c r="J518" s="240"/>
      <c r="K518" s="240"/>
      <c r="L518" s="245"/>
      <c r="M518" s="246"/>
      <c r="N518" s="247"/>
      <c r="O518" s="247"/>
      <c r="P518" s="247"/>
      <c r="Q518" s="247"/>
      <c r="R518" s="247"/>
      <c r="S518" s="247"/>
      <c r="T518" s="248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49" t="s">
        <v>208</v>
      </c>
      <c r="AU518" s="249" t="s">
        <v>136</v>
      </c>
      <c r="AV518" s="14" t="s">
        <v>136</v>
      </c>
      <c r="AW518" s="14" t="s">
        <v>33</v>
      </c>
      <c r="AX518" s="14" t="s">
        <v>72</v>
      </c>
      <c r="AY518" s="249" t="s">
        <v>127</v>
      </c>
    </row>
    <row r="519" s="14" customFormat="1">
      <c r="A519" s="14"/>
      <c r="B519" s="239"/>
      <c r="C519" s="240"/>
      <c r="D519" s="230" t="s">
        <v>208</v>
      </c>
      <c r="E519" s="241" t="s">
        <v>19</v>
      </c>
      <c r="F519" s="242" t="s">
        <v>837</v>
      </c>
      <c r="G519" s="240"/>
      <c r="H519" s="243">
        <v>6.21</v>
      </c>
      <c r="I519" s="244"/>
      <c r="J519" s="240"/>
      <c r="K519" s="240"/>
      <c r="L519" s="245"/>
      <c r="M519" s="246"/>
      <c r="N519" s="247"/>
      <c r="O519" s="247"/>
      <c r="P519" s="247"/>
      <c r="Q519" s="247"/>
      <c r="R519" s="247"/>
      <c r="S519" s="247"/>
      <c r="T519" s="248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49" t="s">
        <v>208</v>
      </c>
      <c r="AU519" s="249" t="s">
        <v>136</v>
      </c>
      <c r="AV519" s="14" t="s">
        <v>136</v>
      </c>
      <c r="AW519" s="14" t="s">
        <v>33</v>
      </c>
      <c r="AX519" s="14" t="s">
        <v>72</v>
      </c>
      <c r="AY519" s="249" t="s">
        <v>127</v>
      </c>
    </row>
    <row r="520" s="14" customFormat="1">
      <c r="A520" s="14"/>
      <c r="B520" s="239"/>
      <c r="C520" s="240"/>
      <c r="D520" s="230" t="s">
        <v>208</v>
      </c>
      <c r="E520" s="241" t="s">
        <v>19</v>
      </c>
      <c r="F520" s="242" t="s">
        <v>838</v>
      </c>
      <c r="G520" s="240"/>
      <c r="H520" s="243">
        <v>3.5880000000000001</v>
      </c>
      <c r="I520" s="244"/>
      <c r="J520" s="240"/>
      <c r="K520" s="240"/>
      <c r="L520" s="245"/>
      <c r="M520" s="246"/>
      <c r="N520" s="247"/>
      <c r="O520" s="247"/>
      <c r="P520" s="247"/>
      <c r="Q520" s="247"/>
      <c r="R520" s="247"/>
      <c r="S520" s="247"/>
      <c r="T520" s="248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49" t="s">
        <v>208</v>
      </c>
      <c r="AU520" s="249" t="s">
        <v>136</v>
      </c>
      <c r="AV520" s="14" t="s">
        <v>136</v>
      </c>
      <c r="AW520" s="14" t="s">
        <v>33</v>
      </c>
      <c r="AX520" s="14" t="s">
        <v>72</v>
      </c>
      <c r="AY520" s="249" t="s">
        <v>127</v>
      </c>
    </row>
    <row r="521" s="14" customFormat="1">
      <c r="A521" s="14"/>
      <c r="B521" s="239"/>
      <c r="C521" s="240"/>
      <c r="D521" s="230" t="s">
        <v>208</v>
      </c>
      <c r="E521" s="241" t="s">
        <v>19</v>
      </c>
      <c r="F521" s="242" t="s">
        <v>839</v>
      </c>
      <c r="G521" s="240"/>
      <c r="H521" s="243">
        <v>7.9489999999999998</v>
      </c>
      <c r="I521" s="244"/>
      <c r="J521" s="240"/>
      <c r="K521" s="240"/>
      <c r="L521" s="245"/>
      <c r="M521" s="246"/>
      <c r="N521" s="247"/>
      <c r="O521" s="247"/>
      <c r="P521" s="247"/>
      <c r="Q521" s="247"/>
      <c r="R521" s="247"/>
      <c r="S521" s="247"/>
      <c r="T521" s="248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49" t="s">
        <v>208</v>
      </c>
      <c r="AU521" s="249" t="s">
        <v>136</v>
      </c>
      <c r="AV521" s="14" t="s">
        <v>136</v>
      </c>
      <c r="AW521" s="14" t="s">
        <v>33</v>
      </c>
      <c r="AX521" s="14" t="s">
        <v>72</v>
      </c>
      <c r="AY521" s="249" t="s">
        <v>127</v>
      </c>
    </row>
    <row r="522" s="14" customFormat="1">
      <c r="A522" s="14"/>
      <c r="B522" s="239"/>
      <c r="C522" s="240"/>
      <c r="D522" s="230" t="s">
        <v>208</v>
      </c>
      <c r="E522" s="241" t="s">
        <v>19</v>
      </c>
      <c r="F522" s="242" t="s">
        <v>840</v>
      </c>
      <c r="G522" s="240"/>
      <c r="H522" s="243">
        <v>1.1639999999999999</v>
      </c>
      <c r="I522" s="244"/>
      <c r="J522" s="240"/>
      <c r="K522" s="240"/>
      <c r="L522" s="245"/>
      <c r="M522" s="246"/>
      <c r="N522" s="247"/>
      <c r="O522" s="247"/>
      <c r="P522" s="247"/>
      <c r="Q522" s="247"/>
      <c r="R522" s="247"/>
      <c r="S522" s="247"/>
      <c r="T522" s="248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49" t="s">
        <v>208</v>
      </c>
      <c r="AU522" s="249" t="s">
        <v>136</v>
      </c>
      <c r="AV522" s="14" t="s">
        <v>136</v>
      </c>
      <c r="AW522" s="14" t="s">
        <v>33</v>
      </c>
      <c r="AX522" s="14" t="s">
        <v>72</v>
      </c>
      <c r="AY522" s="249" t="s">
        <v>127</v>
      </c>
    </row>
    <row r="523" s="14" customFormat="1">
      <c r="A523" s="14"/>
      <c r="B523" s="239"/>
      <c r="C523" s="240"/>
      <c r="D523" s="230" t="s">
        <v>208</v>
      </c>
      <c r="E523" s="241" t="s">
        <v>19</v>
      </c>
      <c r="F523" s="242" t="s">
        <v>841</v>
      </c>
      <c r="G523" s="240"/>
      <c r="H523" s="243">
        <v>1.794</v>
      </c>
      <c r="I523" s="244"/>
      <c r="J523" s="240"/>
      <c r="K523" s="240"/>
      <c r="L523" s="245"/>
      <c r="M523" s="246"/>
      <c r="N523" s="247"/>
      <c r="O523" s="247"/>
      <c r="P523" s="247"/>
      <c r="Q523" s="247"/>
      <c r="R523" s="247"/>
      <c r="S523" s="247"/>
      <c r="T523" s="248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49" t="s">
        <v>208</v>
      </c>
      <c r="AU523" s="249" t="s">
        <v>136</v>
      </c>
      <c r="AV523" s="14" t="s">
        <v>136</v>
      </c>
      <c r="AW523" s="14" t="s">
        <v>33</v>
      </c>
      <c r="AX523" s="14" t="s">
        <v>72</v>
      </c>
      <c r="AY523" s="249" t="s">
        <v>127</v>
      </c>
    </row>
    <row r="524" s="14" customFormat="1">
      <c r="A524" s="14"/>
      <c r="B524" s="239"/>
      <c r="C524" s="240"/>
      <c r="D524" s="230" t="s">
        <v>208</v>
      </c>
      <c r="E524" s="241" t="s">
        <v>19</v>
      </c>
      <c r="F524" s="242" t="s">
        <v>842</v>
      </c>
      <c r="G524" s="240"/>
      <c r="H524" s="243">
        <v>0.41399999999999998</v>
      </c>
      <c r="I524" s="244"/>
      <c r="J524" s="240"/>
      <c r="K524" s="240"/>
      <c r="L524" s="245"/>
      <c r="M524" s="246"/>
      <c r="N524" s="247"/>
      <c r="O524" s="247"/>
      <c r="P524" s="247"/>
      <c r="Q524" s="247"/>
      <c r="R524" s="247"/>
      <c r="S524" s="247"/>
      <c r="T524" s="248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49" t="s">
        <v>208</v>
      </c>
      <c r="AU524" s="249" t="s">
        <v>136</v>
      </c>
      <c r="AV524" s="14" t="s">
        <v>136</v>
      </c>
      <c r="AW524" s="14" t="s">
        <v>33</v>
      </c>
      <c r="AX524" s="14" t="s">
        <v>72</v>
      </c>
      <c r="AY524" s="249" t="s">
        <v>127</v>
      </c>
    </row>
    <row r="525" s="15" customFormat="1">
      <c r="A525" s="15"/>
      <c r="B525" s="250"/>
      <c r="C525" s="251"/>
      <c r="D525" s="230" t="s">
        <v>208</v>
      </c>
      <c r="E525" s="252" t="s">
        <v>19</v>
      </c>
      <c r="F525" s="253" t="s">
        <v>218</v>
      </c>
      <c r="G525" s="251"/>
      <c r="H525" s="254">
        <v>38.331000000000003</v>
      </c>
      <c r="I525" s="255"/>
      <c r="J525" s="251"/>
      <c r="K525" s="251"/>
      <c r="L525" s="256"/>
      <c r="M525" s="257"/>
      <c r="N525" s="258"/>
      <c r="O525" s="258"/>
      <c r="P525" s="258"/>
      <c r="Q525" s="258"/>
      <c r="R525" s="258"/>
      <c r="S525" s="258"/>
      <c r="T525" s="259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T525" s="260" t="s">
        <v>208</v>
      </c>
      <c r="AU525" s="260" t="s">
        <v>136</v>
      </c>
      <c r="AV525" s="15" t="s">
        <v>150</v>
      </c>
      <c r="AW525" s="15" t="s">
        <v>33</v>
      </c>
      <c r="AX525" s="15" t="s">
        <v>79</v>
      </c>
      <c r="AY525" s="260" t="s">
        <v>127</v>
      </c>
    </row>
    <row r="526" s="2" customFormat="1" ht="24.15" customHeight="1">
      <c r="A526" s="39"/>
      <c r="B526" s="40"/>
      <c r="C526" s="205" t="s">
        <v>843</v>
      </c>
      <c r="D526" s="205" t="s">
        <v>130</v>
      </c>
      <c r="E526" s="206" t="s">
        <v>844</v>
      </c>
      <c r="F526" s="207" t="s">
        <v>845</v>
      </c>
      <c r="G526" s="208" t="s">
        <v>205</v>
      </c>
      <c r="H526" s="209">
        <v>38.331000000000003</v>
      </c>
      <c r="I526" s="210"/>
      <c r="J526" s="211">
        <f>ROUND(I526*H526,2)</f>
        <v>0</v>
      </c>
      <c r="K526" s="207" t="s">
        <v>134</v>
      </c>
      <c r="L526" s="45"/>
      <c r="M526" s="212" t="s">
        <v>19</v>
      </c>
      <c r="N526" s="213" t="s">
        <v>44</v>
      </c>
      <c r="O526" s="85"/>
      <c r="P526" s="214">
        <f>O526*H526</f>
        <v>0</v>
      </c>
      <c r="Q526" s="214">
        <v>0.00025999999999999998</v>
      </c>
      <c r="R526" s="214">
        <f>Q526*H526</f>
        <v>0.0099660600000000005</v>
      </c>
      <c r="S526" s="214">
        <v>0</v>
      </c>
      <c r="T526" s="215">
        <f>S526*H526</f>
        <v>0</v>
      </c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R526" s="216" t="s">
        <v>348</v>
      </c>
      <c r="AT526" s="216" t="s">
        <v>130</v>
      </c>
      <c r="AU526" s="216" t="s">
        <v>136</v>
      </c>
      <c r="AY526" s="18" t="s">
        <v>127</v>
      </c>
      <c r="BE526" s="217">
        <f>IF(N526="základní",J526,0)</f>
        <v>0</v>
      </c>
      <c r="BF526" s="217">
        <f>IF(N526="snížená",J526,0)</f>
        <v>0</v>
      </c>
      <c r="BG526" s="217">
        <f>IF(N526="zákl. přenesená",J526,0)</f>
        <v>0</v>
      </c>
      <c r="BH526" s="217">
        <f>IF(N526="sníž. přenesená",J526,0)</f>
        <v>0</v>
      </c>
      <c r="BI526" s="217">
        <f>IF(N526="nulová",J526,0)</f>
        <v>0</v>
      </c>
      <c r="BJ526" s="18" t="s">
        <v>136</v>
      </c>
      <c r="BK526" s="217">
        <f>ROUND(I526*H526,2)</f>
        <v>0</v>
      </c>
      <c r="BL526" s="18" t="s">
        <v>348</v>
      </c>
      <c r="BM526" s="216" t="s">
        <v>846</v>
      </c>
    </row>
    <row r="527" s="2" customFormat="1">
      <c r="A527" s="39"/>
      <c r="B527" s="40"/>
      <c r="C527" s="41"/>
      <c r="D527" s="218" t="s">
        <v>138</v>
      </c>
      <c r="E527" s="41"/>
      <c r="F527" s="219" t="s">
        <v>847</v>
      </c>
      <c r="G527" s="41"/>
      <c r="H527" s="41"/>
      <c r="I527" s="220"/>
      <c r="J527" s="41"/>
      <c r="K527" s="41"/>
      <c r="L527" s="45"/>
      <c r="M527" s="273"/>
      <c r="N527" s="274"/>
      <c r="O527" s="225"/>
      <c r="P527" s="225"/>
      <c r="Q527" s="225"/>
      <c r="R527" s="225"/>
      <c r="S527" s="225"/>
      <c r="T527" s="275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T527" s="18" t="s">
        <v>138</v>
      </c>
      <c r="AU527" s="18" t="s">
        <v>136</v>
      </c>
    </row>
    <row r="528" s="2" customFormat="1" ht="6.96" customHeight="1">
      <c r="A528" s="39"/>
      <c r="B528" s="60"/>
      <c r="C528" s="61"/>
      <c r="D528" s="61"/>
      <c r="E528" s="61"/>
      <c r="F528" s="61"/>
      <c r="G528" s="61"/>
      <c r="H528" s="61"/>
      <c r="I528" s="61"/>
      <c r="J528" s="61"/>
      <c r="K528" s="61"/>
      <c r="L528" s="45"/>
      <c r="M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</row>
  </sheetData>
  <sheetProtection sheet="1" autoFilter="0" formatColumns="0" formatRows="0" objects="1" scenarios="1" spinCount="100000" saltValue="TPV9AkiDLQy03CBdAc8PLstdXaLKgqDo+tbPi1ub1g/yI48BK0E1He23l+kRwHFTD9yXXSbNJsZjIXpfLFEb2g==" hashValue="7oNZmDsXKhMqHyQd0140x/D5uf5ykDDuWdJW616sg/UE80TsRDJ2qveA8Q96UK8mXV6+i+EYZtX7xqoJFOeVMA==" algorithmName="SHA-512" password="80EB"/>
  <autoFilter ref="C92:K527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7" r:id="rId1" display="https://podminky.urs.cz/item/CS_URS_2023_02/619991001"/>
    <hyperlink ref="F110" r:id="rId2" display="https://podminky.urs.cz/item/CS_URS_2023_02/619995001"/>
    <hyperlink ref="F123" r:id="rId3" display="https://podminky.urs.cz/item/CS_URS_2023_02/629991012"/>
    <hyperlink ref="F135" r:id="rId4" display="https://podminky.urs.cz/item/CS_URS_2023_02/629995101"/>
    <hyperlink ref="F137" r:id="rId5" display="https://podminky.urs.cz/item/CS_URS_2023_02/622325102"/>
    <hyperlink ref="F160" r:id="rId6" display="https://podminky.urs.cz/item/CS_URS_2023_02/622131121"/>
    <hyperlink ref="F162" r:id="rId7" display="https://podminky.urs.cz/item/CS_URS_2023_02/622211011"/>
    <hyperlink ref="F180" r:id="rId8" display="https://podminky.urs.cz/item/CS_URS_2023_02/622211031"/>
    <hyperlink ref="F205" r:id="rId9" display="https://podminky.urs.cz/item/CS_URS_2023_02/622251101"/>
    <hyperlink ref="F208" r:id="rId10" display="https://podminky.urs.cz/item/CS_URS_2023_02/622212001"/>
    <hyperlink ref="F222" r:id="rId11" display="https://podminky.urs.cz/item/CS_URS_2023_02/622221011"/>
    <hyperlink ref="F229" r:id="rId12" display="https://podminky.urs.cz/item/CS_URS_2023_02/622221031"/>
    <hyperlink ref="F236" r:id="rId13" display="https://podminky.urs.cz/item/CS_URS_2023_02/622251105"/>
    <hyperlink ref="F239" r:id="rId14" display="https://podminky.urs.cz/item/CS_URS_2023_02/622222001"/>
    <hyperlink ref="F247" r:id="rId15" display="https://podminky.urs.cz/item/CS_URS_2023_02/622252001"/>
    <hyperlink ref="F256" r:id="rId16" display="https://podminky.urs.cz/item/CS_URS_2023_02/622143003"/>
    <hyperlink ref="F270" r:id="rId17" display="https://podminky.urs.cz/item/CS_URS_2023_02/622143004"/>
    <hyperlink ref="F284" r:id="rId18" display="https://podminky.urs.cz/item/CS_URS_2023_02/622252002"/>
    <hyperlink ref="F295" r:id="rId19" display="https://podminky.urs.cz/item/CS_URS_2023_02/622151021"/>
    <hyperlink ref="F300" r:id="rId20" display="https://podminky.urs.cz/item/CS_URS_2023_02/622511102"/>
    <hyperlink ref="F303" r:id="rId21" display="https://podminky.urs.cz/item/CS_URS_2023_02/622151031"/>
    <hyperlink ref="F307" r:id="rId22" display="https://podminky.urs.cz/item/CS_URS_2023_02/622531012"/>
    <hyperlink ref="F310" r:id="rId23" display="https://podminky.urs.cz/item/CS_URS_2023_02/644941111"/>
    <hyperlink ref="F314" r:id="rId24" display="https://podminky.urs.cz/item/CS_URS_2023_02/966080101"/>
    <hyperlink ref="F329" r:id="rId25" display="https://podminky.urs.cz/item/CS_URS_2023_02/968082015"/>
    <hyperlink ref="F334" r:id="rId26" display="https://podminky.urs.cz/item/CS_URS_2023_02/968082016"/>
    <hyperlink ref="F339" r:id="rId27" display="https://podminky.urs.cz/item/CS_URS_2023_02/968082017"/>
    <hyperlink ref="F344" r:id="rId28" display="https://podminky.urs.cz/item/CS_URS_2023_02/968082022"/>
    <hyperlink ref="F349" r:id="rId29" display="https://podminky.urs.cz/item/CS_URS_2023_02/978015341"/>
    <hyperlink ref="F374" r:id="rId30" display="https://podminky.urs.cz/item/CS_URS_2023_02/949101111"/>
    <hyperlink ref="F387" r:id="rId31" display="https://podminky.urs.cz/item/CS_URS_2023_02/952901111"/>
    <hyperlink ref="F401" r:id="rId32" display="https://podminky.urs.cz/item/CS_URS_2023_02/997002611"/>
    <hyperlink ref="F403" r:id="rId33" display="https://podminky.urs.cz/item/CS_URS_2023_02/997013213"/>
    <hyperlink ref="F405" r:id="rId34" display="https://podminky.urs.cz/item/CS_URS_2023_02/997013501"/>
    <hyperlink ref="F407" r:id="rId35" display="https://podminky.urs.cz/item/CS_URS_2023_02/997013509"/>
    <hyperlink ref="F410" r:id="rId36" display="https://podminky.urs.cz/item/CS_URS_2023_02/997013631"/>
    <hyperlink ref="F413" r:id="rId37" display="https://podminky.urs.cz/item/CS_URS_2023_02/998018002"/>
    <hyperlink ref="F418" r:id="rId38" display="https://podminky.urs.cz/item/CS_URS_2023_02/998713202"/>
    <hyperlink ref="F421" r:id="rId39" display="https://podminky.urs.cz/item/CS_URS_2023_02/721242803"/>
    <hyperlink ref="F423" r:id="rId40" display="https://podminky.urs.cz/item/CS_URS_2023_02/721242105"/>
    <hyperlink ref="F426" r:id="rId41" display="https://podminky.urs.cz/item/CS_URS_2023_02/998721202"/>
    <hyperlink ref="F434" r:id="rId42" display="https://podminky.urs.cz/item/CS_URS_2023_02/998741202"/>
    <hyperlink ref="F438" r:id="rId43" display="https://podminky.urs.cz/item/CS_URS_2023_02/998742202"/>
    <hyperlink ref="F441" r:id="rId44" display="https://podminky.urs.cz/item/CS_URS_2023_02/764002851"/>
    <hyperlink ref="F444" r:id="rId45" display="https://podminky.urs.cz/item/CS_URS_2023_02/764004861"/>
    <hyperlink ref="F447" r:id="rId46" display="https://podminky.urs.cz/item/CS_URS_2023_02/764226444"/>
    <hyperlink ref="F450" r:id="rId47" display="https://podminky.urs.cz/item/CS_URS_2023_02/764227444"/>
    <hyperlink ref="F453" r:id="rId48" display="https://podminky.urs.cz/item/CS_URS_2023_02/764548423"/>
    <hyperlink ref="F455" r:id="rId49" display="https://podminky.urs.cz/item/CS_URS_2023_02/998764202"/>
    <hyperlink ref="F458" r:id="rId50" display="https://podminky.urs.cz/item/CS_URS_2023_02/766441811"/>
    <hyperlink ref="F460" r:id="rId51" display="https://podminky.urs.cz/item/CS_URS_2023_02/766441821"/>
    <hyperlink ref="F462" r:id="rId52" display="https://podminky.urs.cz/item/CS_URS_2023_02/766691925"/>
    <hyperlink ref="F464" r:id="rId53" display="https://podminky.urs.cz/item/CS_URS_2023_02/766622212"/>
    <hyperlink ref="F466" r:id="rId54" display="https://podminky.urs.cz/item/CS_URS_2023_02/766622216"/>
    <hyperlink ref="F468" r:id="rId55" display="https://podminky.urs.cz/item/CS_URS_2023_02/766622131"/>
    <hyperlink ref="F475" r:id="rId56" display="https://podminky.urs.cz/item/CS_URS_2023_02/766622132"/>
    <hyperlink ref="F478" r:id="rId57" display="https://podminky.urs.cz/item/CS_URS_2023_02/766641131"/>
    <hyperlink ref="F480" r:id="rId58" display="https://podminky.urs.cz/item/CS_URS_2023_02/766629214"/>
    <hyperlink ref="F500" r:id="rId59" display="https://podminky.urs.cz/item/CS_URS_2023_02/766694116"/>
    <hyperlink ref="F505" r:id="rId60" display="https://podminky.urs.cz/item/CS_URS_2023_02/998766202"/>
    <hyperlink ref="F508" r:id="rId61" display="https://podminky.urs.cz/item/CS_URS_2023_02/767810811"/>
    <hyperlink ref="F511" r:id="rId62" display="https://podminky.urs.cz/item/CS_URS_2023_02/998767202"/>
    <hyperlink ref="F514" r:id="rId63" display="https://podminky.urs.cz/item/CS_URS_2023_02/784181121"/>
    <hyperlink ref="F527" r:id="rId64" display="https://podminky.urs.cz/item/CS_URS_2023_02/7842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5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79</v>
      </c>
    </row>
    <row r="4" s="1" customFormat="1" ht="24.96" customHeight="1">
      <c r="B4" s="21"/>
      <c r="D4" s="131" t="s">
        <v>99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>Snížení energetické náročnosti bytového domu č. p. 936 v ul. Nad Výtopnou, Horní Slavkov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100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848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7. 11. 2023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19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35</v>
      </c>
      <c r="F24" s="39"/>
      <c r="G24" s="39"/>
      <c r="H24" s="39"/>
      <c r="I24" s="133" t="s">
        <v>28</v>
      </c>
      <c r="J24" s="137" t="s">
        <v>19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36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38</v>
      </c>
      <c r="E30" s="39"/>
      <c r="F30" s="39"/>
      <c r="G30" s="39"/>
      <c r="H30" s="39"/>
      <c r="I30" s="39"/>
      <c r="J30" s="145">
        <f>ROUND(J88,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40</v>
      </c>
      <c r="G32" s="39"/>
      <c r="H32" s="39"/>
      <c r="I32" s="146" t="s">
        <v>39</v>
      </c>
      <c r="J32" s="146" t="s">
        <v>41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42</v>
      </c>
      <c r="E33" s="133" t="s">
        <v>43</v>
      </c>
      <c r="F33" s="148">
        <f>ROUND((SUM(BE88:BE228)),  2)</f>
        <v>0</v>
      </c>
      <c r="G33" s="39"/>
      <c r="H33" s="39"/>
      <c r="I33" s="149">
        <v>0.20999999999999999</v>
      </c>
      <c r="J33" s="148">
        <f>ROUND(((SUM(BE88:BE228))*I33),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44</v>
      </c>
      <c r="F34" s="148">
        <f>ROUND((SUM(BF88:BF228)),  2)</f>
        <v>0</v>
      </c>
      <c r="G34" s="39"/>
      <c r="H34" s="39"/>
      <c r="I34" s="149">
        <v>0.14999999999999999</v>
      </c>
      <c r="J34" s="148">
        <f>ROUND(((SUM(BF88:BF228))*I34),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45</v>
      </c>
      <c r="F35" s="148">
        <f>ROUND((SUM(BG88:BG228)),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46</v>
      </c>
      <c r="F36" s="148">
        <f>ROUND((SUM(BH88:BH228)),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47</v>
      </c>
      <c r="F37" s="148">
        <f>ROUND((SUM(BI88:BI228)),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48</v>
      </c>
      <c r="E39" s="152"/>
      <c r="F39" s="152"/>
      <c r="G39" s="153" t="s">
        <v>49</v>
      </c>
      <c r="H39" s="154" t="s">
        <v>50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102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Snížení energetické náročnosti bytového domu č. p. 936 v ul. Nad Výtopnou, Horní Slavkov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100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02 - Balkonové desky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Horní Slavkov, ul.  Nad Výtopnou 936</v>
      </c>
      <c r="G52" s="41"/>
      <c r="H52" s="41"/>
      <c r="I52" s="33" t="s">
        <v>23</v>
      </c>
      <c r="J52" s="73" t="str">
        <f>IF(J12="","",J12)</f>
        <v>7. 11. 2023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>Město Horní Slavkov</v>
      </c>
      <c r="G54" s="41"/>
      <c r="H54" s="41"/>
      <c r="I54" s="33" t="s">
        <v>31</v>
      </c>
      <c r="J54" s="37" t="str">
        <f>E21</f>
        <v>CENTRA STAV s.r.o.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Michal Kubelka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103</v>
      </c>
      <c r="D57" s="163"/>
      <c r="E57" s="163"/>
      <c r="F57" s="163"/>
      <c r="G57" s="163"/>
      <c r="H57" s="163"/>
      <c r="I57" s="163"/>
      <c r="J57" s="164" t="s">
        <v>104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70</v>
      </c>
      <c r="D59" s="41"/>
      <c r="E59" s="41"/>
      <c r="F59" s="41"/>
      <c r="G59" s="41"/>
      <c r="H59" s="41"/>
      <c r="I59" s="41"/>
      <c r="J59" s="103">
        <f>J88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105</v>
      </c>
    </row>
    <row r="60" s="9" customFormat="1" ht="24.96" customHeight="1">
      <c r="A60" s="9"/>
      <c r="B60" s="166"/>
      <c r="C60" s="167"/>
      <c r="D60" s="168" t="s">
        <v>186</v>
      </c>
      <c r="E60" s="169"/>
      <c r="F60" s="169"/>
      <c r="G60" s="169"/>
      <c r="H60" s="169"/>
      <c r="I60" s="169"/>
      <c r="J60" s="170">
        <f>J89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187</v>
      </c>
      <c r="E61" s="175"/>
      <c r="F61" s="175"/>
      <c r="G61" s="175"/>
      <c r="H61" s="175"/>
      <c r="I61" s="175"/>
      <c r="J61" s="176">
        <f>J90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188</v>
      </c>
      <c r="E62" s="175"/>
      <c r="F62" s="175"/>
      <c r="G62" s="175"/>
      <c r="H62" s="175"/>
      <c r="I62" s="175"/>
      <c r="J62" s="176">
        <f>J141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189</v>
      </c>
      <c r="E63" s="175"/>
      <c r="F63" s="175"/>
      <c r="G63" s="175"/>
      <c r="H63" s="175"/>
      <c r="I63" s="175"/>
      <c r="J63" s="176">
        <f>J151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190</v>
      </c>
      <c r="E64" s="175"/>
      <c r="F64" s="175"/>
      <c r="G64" s="175"/>
      <c r="H64" s="175"/>
      <c r="I64" s="175"/>
      <c r="J64" s="176">
        <f>J163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6"/>
      <c r="C65" s="167"/>
      <c r="D65" s="168" t="s">
        <v>191</v>
      </c>
      <c r="E65" s="169"/>
      <c r="F65" s="169"/>
      <c r="G65" s="169"/>
      <c r="H65" s="169"/>
      <c r="I65" s="169"/>
      <c r="J65" s="170">
        <f>J166</f>
        <v>0</v>
      </c>
      <c r="K65" s="167"/>
      <c r="L65" s="17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2"/>
      <c r="C66" s="173"/>
      <c r="D66" s="174" t="s">
        <v>192</v>
      </c>
      <c r="E66" s="175"/>
      <c r="F66" s="175"/>
      <c r="G66" s="175"/>
      <c r="H66" s="175"/>
      <c r="I66" s="175"/>
      <c r="J66" s="176">
        <f>J167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2"/>
      <c r="C67" s="173"/>
      <c r="D67" s="174" t="s">
        <v>198</v>
      </c>
      <c r="E67" s="175"/>
      <c r="F67" s="175"/>
      <c r="G67" s="175"/>
      <c r="H67" s="175"/>
      <c r="I67" s="175"/>
      <c r="J67" s="176">
        <f>J177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2"/>
      <c r="C68" s="173"/>
      <c r="D68" s="174" t="s">
        <v>849</v>
      </c>
      <c r="E68" s="175"/>
      <c r="F68" s="175"/>
      <c r="G68" s="175"/>
      <c r="H68" s="175"/>
      <c r="I68" s="175"/>
      <c r="J68" s="176">
        <f>J185</f>
        <v>0</v>
      </c>
      <c r="K68" s="173"/>
      <c r="L68" s="17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6.96" customHeight="1">
      <c r="A70" s="39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4" s="2" customFormat="1" ht="6.96" customHeight="1">
      <c r="A74" s="39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24.96" customHeight="1">
      <c r="A75" s="39"/>
      <c r="B75" s="40"/>
      <c r="C75" s="24" t="s">
        <v>112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16</v>
      </c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6.5" customHeight="1">
      <c r="A78" s="39"/>
      <c r="B78" s="40"/>
      <c r="C78" s="41"/>
      <c r="D78" s="41"/>
      <c r="E78" s="161" t="str">
        <f>E7</f>
        <v>Snížení energetické náročnosti bytového domu č. p. 936 v ul. Nad Výtopnou, Horní Slavkov</v>
      </c>
      <c r="F78" s="33"/>
      <c r="G78" s="33"/>
      <c r="H78" s="33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2" customHeight="1">
      <c r="A79" s="39"/>
      <c r="B79" s="40"/>
      <c r="C79" s="33" t="s">
        <v>100</v>
      </c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6.5" customHeight="1">
      <c r="A80" s="39"/>
      <c r="B80" s="40"/>
      <c r="C80" s="41"/>
      <c r="D80" s="41"/>
      <c r="E80" s="70" t="str">
        <f>E9</f>
        <v>02 - Balkonové desky</v>
      </c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2" customHeight="1">
      <c r="A82" s="39"/>
      <c r="B82" s="40"/>
      <c r="C82" s="33" t="s">
        <v>21</v>
      </c>
      <c r="D82" s="41"/>
      <c r="E82" s="41"/>
      <c r="F82" s="28" t="str">
        <f>F12</f>
        <v xml:space="preserve">Horní Slavkov, ul.  Nad Výtopnou 936</v>
      </c>
      <c r="G82" s="41"/>
      <c r="H82" s="41"/>
      <c r="I82" s="33" t="s">
        <v>23</v>
      </c>
      <c r="J82" s="73" t="str">
        <f>IF(J12="","",J12)</f>
        <v>7. 11. 2023</v>
      </c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5.15" customHeight="1">
      <c r="A84" s="39"/>
      <c r="B84" s="40"/>
      <c r="C84" s="33" t="s">
        <v>25</v>
      </c>
      <c r="D84" s="41"/>
      <c r="E84" s="41"/>
      <c r="F84" s="28" t="str">
        <f>E15</f>
        <v>Město Horní Slavkov</v>
      </c>
      <c r="G84" s="41"/>
      <c r="H84" s="41"/>
      <c r="I84" s="33" t="s">
        <v>31</v>
      </c>
      <c r="J84" s="37" t="str">
        <f>E21</f>
        <v>CENTRA STAV s.r.o.</v>
      </c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5.15" customHeight="1">
      <c r="A85" s="39"/>
      <c r="B85" s="40"/>
      <c r="C85" s="33" t="s">
        <v>29</v>
      </c>
      <c r="D85" s="41"/>
      <c r="E85" s="41"/>
      <c r="F85" s="28" t="str">
        <f>IF(E18="","",E18)</f>
        <v>Vyplň údaj</v>
      </c>
      <c r="G85" s="41"/>
      <c r="H85" s="41"/>
      <c r="I85" s="33" t="s">
        <v>34</v>
      </c>
      <c r="J85" s="37" t="str">
        <f>E24</f>
        <v>Michal Kubelka</v>
      </c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0.32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13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11" customFormat="1" ht="29.28" customHeight="1">
      <c r="A87" s="178"/>
      <c r="B87" s="179"/>
      <c r="C87" s="180" t="s">
        <v>113</v>
      </c>
      <c r="D87" s="181" t="s">
        <v>57</v>
      </c>
      <c r="E87" s="181" t="s">
        <v>53</v>
      </c>
      <c r="F87" s="181" t="s">
        <v>54</v>
      </c>
      <c r="G87" s="181" t="s">
        <v>114</v>
      </c>
      <c r="H87" s="181" t="s">
        <v>115</v>
      </c>
      <c r="I87" s="181" t="s">
        <v>116</v>
      </c>
      <c r="J87" s="181" t="s">
        <v>104</v>
      </c>
      <c r="K87" s="182" t="s">
        <v>117</v>
      </c>
      <c r="L87" s="183"/>
      <c r="M87" s="93" t="s">
        <v>19</v>
      </c>
      <c r="N87" s="94" t="s">
        <v>42</v>
      </c>
      <c r="O87" s="94" t="s">
        <v>118</v>
      </c>
      <c r="P87" s="94" t="s">
        <v>119</v>
      </c>
      <c r="Q87" s="94" t="s">
        <v>120</v>
      </c>
      <c r="R87" s="94" t="s">
        <v>121</v>
      </c>
      <c r="S87" s="94" t="s">
        <v>122</v>
      </c>
      <c r="T87" s="95" t="s">
        <v>123</v>
      </c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</row>
    <row r="88" s="2" customFormat="1" ht="22.8" customHeight="1">
      <c r="A88" s="39"/>
      <c r="B88" s="40"/>
      <c r="C88" s="100" t="s">
        <v>124</v>
      </c>
      <c r="D88" s="41"/>
      <c r="E88" s="41"/>
      <c r="F88" s="41"/>
      <c r="G88" s="41"/>
      <c r="H88" s="41"/>
      <c r="I88" s="41"/>
      <c r="J88" s="184">
        <f>BK88</f>
        <v>0</v>
      </c>
      <c r="K88" s="41"/>
      <c r="L88" s="45"/>
      <c r="M88" s="96"/>
      <c r="N88" s="185"/>
      <c r="O88" s="97"/>
      <c r="P88" s="186">
        <f>P89+P166</f>
        <v>0</v>
      </c>
      <c r="Q88" s="97"/>
      <c r="R88" s="186">
        <f>R89+R166</f>
        <v>1.3712361099999999</v>
      </c>
      <c r="S88" s="97"/>
      <c r="T88" s="187">
        <f>T89+T166</f>
        <v>0.32160000000000005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71</v>
      </c>
      <c r="AU88" s="18" t="s">
        <v>105</v>
      </c>
      <c r="BK88" s="188">
        <f>BK89+BK166</f>
        <v>0</v>
      </c>
    </row>
    <row r="89" s="12" customFormat="1" ht="25.92" customHeight="1">
      <c r="A89" s="12"/>
      <c r="B89" s="189"/>
      <c r="C89" s="190"/>
      <c r="D89" s="191" t="s">
        <v>71</v>
      </c>
      <c r="E89" s="192" t="s">
        <v>200</v>
      </c>
      <c r="F89" s="192" t="s">
        <v>201</v>
      </c>
      <c r="G89" s="190"/>
      <c r="H89" s="190"/>
      <c r="I89" s="193"/>
      <c r="J89" s="194">
        <f>BK89</f>
        <v>0</v>
      </c>
      <c r="K89" s="190"/>
      <c r="L89" s="195"/>
      <c r="M89" s="196"/>
      <c r="N89" s="197"/>
      <c r="O89" s="197"/>
      <c r="P89" s="198">
        <f>P90+P141+P151+P163</f>
        <v>0</v>
      </c>
      <c r="Q89" s="197"/>
      <c r="R89" s="198">
        <f>R90+R141+R151+R163</f>
        <v>0.37767166999999996</v>
      </c>
      <c r="S89" s="197"/>
      <c r="T89" s="199">
        <f>T90+T141+T151+T163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0" t="s">
        <v>79</v>
      </c>
      <c r="AT89" s="201" t="s">
        <v>71</v>
      </c>
      <c r="AU89" s="201" t="s">
        <v>72</v>
      </c>
      <c r="AY89" s="200" t="s">
        <v>127</v>
      </c>
      <c r="BK89" s="202">
        <f>BK90+BK141+BK151+BK163</f>
        <v>0</v>
      </c>
    </row>
    <row r="90" s="12" customFormat="1" ht="22.8" customHeight="1">
      <c r="A90" s="12"/>
      <c r="B90" s="189"/>
      <c r="C90" s="190"/>
      <c r="D90" s="191" t="s">
        <v>71</v>
      </c>
      <c r="E90" s="203" t="s">
        <v>158</v>
      </c>
      <c r="F90" s="203" t="s">
        <v>202</v>
      </c>
      <c r="G90" s="190"/>
      <c r="H90" s="190"/>
      <c r="I90" s="193"/>
      <c r="J90" s="204">
        <f>BK90</f>
        <v>0</v>
      </c>
      <c r="K90" s="190"/>
      <c r="L90" s="195"/>
      <c r="M90" s="196"/>
      <c r="N90" s="197"/>
      <c r="O90" s="197"/>
      <c r="P90" s="198">
        <f>SUM(P91:P140)</f>
        <v>0</v>
      </c>
      <c r="Q90" s="197"/>
      <c r="R90" s="198">
        <f>SUM(R91:R140)</f>
        <v>0.37433677999999998</v>
      </c>
      <c r="S90" s="197"/>
      <c r="T90" s="199">
        <f>SUM(T91:T140)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0" t="s">
        <v>79</v>
      </c>
      <c r="AT90" s="201" t="s">
        <v>71</v>
      </c>
      <c r="AU90" s="201" t="s">
        <v>79</v>
      </c>
      <c r="AY90" s="200" t="s">
        <v>127</v>
      </c>
      <c r="BK90" s="202">
        <f>SUM(BK91:BK140)</f>
        <v>0</v>
      </c>
    </row>
    <row r="91" s="2" customFormat="1" ht="16.5" customHeight="1">
      <c r="A91" s="39"/>
      <c r="B91" s="40"/>
      <c r="C91" s="205" t="s">
        <v>79</v>
      </c>
      <c r="D91" s="205" t="s">
        <v>130</v>
      </c>
      <c r="E91" s="206" t="s">
        <v>247</v>
      </c>
      <c r="F91" s="207" t="s">
        <v>248</v>
      </c>
      <c r="G91" s="208" t="s">
        <v>205</v>
      </c>
      <c r="H91" s="209">
        <v>16.75</v>
      </c>
      <c r="I91" s="210"/>
      <c r="J91" s="211">
        <f>ROUND(I91*H91,2)</f>
        <v>0</v>
      </c>
      <c r="K91" s="207" t="s">
        <v>134</v>
      </c>
      <c r="L91" s="45"/>
      <c r="M91" s="212" t="s">
        <v>19</v>
      </c>
      <c r="N91" s="213" t="s">
        <v>44</v>
      </c>
      <c r="O91" s="85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6" t="s">
        <v>150</v>
      </c>
      <c r="AT91" s="216" t="s">
        <v>130</v>
      </c>
      <c r="AU91" s="216" t="s">
        <v>136</v>
      </c>
      <c r="AY91" s="18" t="s">
        <v>127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8" t="s">
        <v>136</v>
      </c>
      <c r="BK91" s="217">
        <f>ROUND(I91*H91,2)</f>
        <v>0</v>
      </c>
      <c r="BL91" s="18" t="s">
        <v>150</v>
      </c>
      <c r="BM91" s="216" t="s">
        <v>850</v>
      </c>
    </row>
    <row r="92" s="2" customFormat="1">
      <c r="A92" s="39"/>
      <c r="B92" s="40"/>
      <c r="C92" s="41"/>
      <c r="D92" s="218" t="s">
        <v>138</v>
      </c>
      <c r="E92" s="41"/>
      <c r="F92" s="219" t="s">
        <v>250</v>
      </c>
      <c r="G92" s="41"/>
      <c r="H92" s="41"/>
      <c r="I92" s="220"/>
      <c r="J92" s="41"/>
      <c r="K92" s="41"/>
      <c r="L92" s="45"/>
      <c r="M92" s="221"/>
      <c r="N92" s="222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138</v>
      </c>
      <c r="AU92" s="18" t="s">
        <v>136</v>
      </c>
    </row>
    <row r="93" s="13" customFormat="1">
      <c r="A93" s="13"/>
      <c r="B93" s="228"/>
      <c r="C93" s="229"/>
      <c r="D93" s="230" t="s">
        <v>208</v>
      </c>
      <c r="E93" s="231" t="s">
        <v>19</v>
      </c>
      <c r="F93" s="232" t="s">
        <v>851</v>
      </c>
      <c r="G93" s="229"/>
      <c r="H93" s="231" t="s">
        <v>19</v>
      </c>
      <c r="I93" s="233"/>
      <c r="J93" s="229"/>
      <c r="K93" s="229"/>
      <c r="L93" s="234"/>
      <c r="M93" s="235"/>
      <c r="N93" s="236"/>
      <c r="O93" s="236"/>
      <c r="P93" s="236"/>
      <c r="Q93" s="236"/>
      <c r="R93" s="236"/>
      <c r="S93" s="236"/>
      <c r="T93" s="237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8" t="s">
        <v>208</v>
      </c>
      <c r="AU93" s="238" t="s">
        <v>136</v>
      </c>
      <c r="AV93" s="13" t="s">
        <v>79</v>
      </c>
      <c r="AW93" s="13" t="s">
        <v>33</v>
      </c>
      <c r="AX93" s="13" t="s">
        <v>72</v>
      </c>
      <c r="AY93" s="238" t="s">
        <v>127</v>
      </c>
    </row>
    <row r="94" s="14" customFormat="1">
      <c r="A94" s="14"/>
      <c r="B94" s="239"/>
      <c r="C94" s="240"/>
      <c r="D94" s="230" t="s">
        <v>208</v>
      </c>
      <c r="E94" s="241" t="s">
        <v>19</v>
      </c>
      <c r="F94" s="242" t="s">
        <v>852</v>
      </c>
      <c r="G94" s="240"/>
      <c r="H94" s="243">
        <v>16.75</v>
      </c>
      <c r="I94" s="244"/>
      <c r="J94" s="240"/>
      <c r="K94" s="240"/>
      <c r="L94" s="245"/>
      <c r="M94" s="246"/>
      <c r="N94" s="247"/>
      <c r="O94" s="247"/>
      <c r="P94" s="247"/>
      <c r="Q94" s="247"/>
      <c r="R94" s="247"/>
      <c r="S94" s="247"/>
      <c r="T94" s="248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9" t="s">
        <v>208</v>
      </c>
      <c r="AU94" s="249" t="s">
        <v>136</v>
      </c>
      <c r="AV94" s="14" t="s">
        <v>136</v>
      </c>
      <c r="AW94" s="14" t="s">
        <v>33</v>
      </c>
      <c r="AX94" s="14" t="s">
        <v>72</v>
      </c>
      <c r="AY94" s="249" t="s">
        <v>127</v>
      </c>
    </row>
    <row r="95" s="15" customFormat="1">
      <c r="A95" s="15"/>
      <c r="B95" s="250"/>
      <c r="C95" s="251"/>
      <c r="D95" s="230" t="s">
        <v>208</v>
      </c>
      <c r="E95" s="252" t="s">
        <v>19</v>
      </c>
      <c r="F95" s="253" t="s">
        <v>218</v>
      </c>
      <c r="G95" s="251"/>
      <c r="H95" s="254">
        <v>16.75</v>
      </c>
      <c r="I95" s="255"/>
      <c r="J95" s="251"/>
      <c r="K95" s="251"/>
      <c r="L95" s="256"/>
      <c r="M95" s="257"/>
      <c r="N95" s="258"/>
      <c r="O95" s="258"/>
      <c r="P95" s="258"/>
      <c r="Q95" s="258"/>
      <c r="R95" s="258"/>
      <c r="S95" s="258"/>
      <c r="T95" s="259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T95" s="260" t="s">
        <v>208</v>
      </c>
      <c r="AU95" s="260" t="s">
        <v>136</v>
      </c>
      <c r="AV95" s="15" t="s">
        <v>150</v>
      </c>
      <c r="AW95" s="15" t="s">
        <v>33</v>
      </c>
      <c r="AX95" s="15" t="s">
        <v>79</v>
      </c>
      <c r="AY95" s="260" t="s">
        <v>127</v>
      </c>
    </row>
    <row r="96" s="2" customFormat="1" ht="16.5" customHeight="1">
      <c r="A96" s="39"/>
      <c r="B96" s="40"/>
      <c r="C96" s="205" t="s">
        <v>136</v>
      </c>
      <c r="D96" s="205" t="s">
        <v>130</v>
      </c>
      <c r="E96" s="206" t="s">
        <v>853</v>
      </c>
      <c r="F96" s="207" t="s">
        <v>854</v>
      </c>
      <c r="G96" s="208" t="s">
        <v>205</v>
      </c>
      <c r="H96" s="209">
        <v>16.75</v>
      </c>
      <c r="I96" s="210"/>
      <c r="J96" s="211">
        <f>ROUND(I96*H96,2)</f>
        <v>0</v>
      </c>
      <c r="K96" s="207" t="s">
        <v>134</v>
      </c>
      <c r="L96" s="45"/>
      <c r="M96" s="212" t="s">
        <v>19</v>
      </c>
      <c r="N96" s="213" t="s">
        <v>44</v>
      </c>
      <c r="O96" s="85"/>
      <c r="P96" s="214">
        <f>O96*H96</f>
        <v>0</v>
      </c>
      <c r="Q96" s="214">
        <v>0.00025999999999999998</v>
      </c>
      <c r="R96" s="214">
        <f>Q96*H96</f>
        <v>0.0043549999999999995</v>
      </c>
      <c r="S96" s="214">
        <v>0</v>
      </c>
      <c r="T96" s="215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6" t="s">
        <v>150</v>
      </c>
      <c r="AT96" s="216" t="s">
        <v>130</v>
      </c>
      <c r="AU96" s="216" t="s">
        <v>136</v>
      </c>
      <c r="AY96" s="18" t="s">
        <v>127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8" t="s">
        <v>136</v>
      </c>
      <c r="BK96" s="217">
        <f>ROUND(I96*H96,2)</f>
        <v>0</v>
      </c>
      <c r="BL96" s="18" t="s">
        <v>150</v>
      </c>
      <c r="BM96" s="216" t="s">
        <v>855</v>
      </c>
    </row>
    <row r="97" s="2" customFormat="1">
      <c r="A97" s="39"/>
      <c r="B97" s="40"/>
      <c r="C97" s="41"/>
      <c r="D97" s="218" t="s">
        <v>138</v>
      </c>
      <c r="E97" s="41"/>
      <c r="F97" s="219" t="s">
        <v>856</v>
      </c>
      <c r="G97" s="41"/>
      <c r="H97" s="41"/>
      <c r="I97" s="220"/>
      <c r="J97" s="41"/>
      <c r="K97" s="41"/>
      <c r="L97" s="45"/>
      <c r="M97" s="221"/>
      <c r="N97" s="222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138</v>
      </c>
      <c r="AU97" s="18" t="s">
        <v>136</v>
      </c>
    </row>
    <row r="98" s="13" customFormat="1">
      <c r="A98" s="13"/>
      <c r="B98" s="228"/>
      <c r="C98" s="229"/>
      <c r="D98" s="230" t="s">
        <v>208</v>
      </c>
      <c r="E98" s="231" t="s">
        <v>19</v>
      </c>
      <c r="F98" s="232" t="s">
        <v>851</v>
      </c>
      <c r="G98" s="229"/>
      <c r="H98" s="231" t="s">
        <v>19</v>
      </c>
      <c r="I98" s="233"/>
      <c r="J98" s="229"/>
      <c r="K98" s="229"/>
      <c r="L98" s="234"/>
      <c r="M98" s="235"/>
      <c r="N98" s="236"/>
      <c r="O98" s="236"/>
      <c r="P98" s="236"/>
      <c r="Q98" s="236"/>
      <c r="R98" s="236"/>
      <c r="S98" s="236"/>
      <c r="T98" s="237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8" t="s">
        <v>208</v>
      </c>
      <c r="AU98" s="238" t="s">
        <v>136</v>
      </c>
      <c r="AV98" s="13" t="s">
        <v>79</v>
      </c>
      <c r="AW98" s="13" t="s">
        <v>33</v>
      </c>
      <c r="AX98" s="13" t="s">
        <v>72</v>
      </c>
      <c r="AY98" s="238" t="s">
        <v>127</v>
      </c>
    </row>
    <row r="99" s="14" customFormat="1">
      <c r="A99" s="14"/>
      <c r="B99" s="239"/>
      <c r="C99" s="240"/>
      <c r="D99" s="230" t="s">
        <v>208</v>
      </c>
      <c r="E99" s="241" t="s">
        <v>19</v>
      </c>
      <c r="F99" s="242" t="s">
        <v>852</v>
      </c>
      <c r="G99" s="240"/>
      <c r="H99" s="243">
        <v>16.75</v>
      </c>
      <c r="I99" s="244"/>
      <c r="J99" s="240"/>
      <c r="K99" s="240"/>
      <c r="L99" s="245"/>
      <c r="M99" s="246"/>
      <c r="N99" s="247"/>
      <c r="O99" s="247"/>
      <c r="P99" s="247"/>
      <c r="Q99" s="247"/>
      <c r="R99" s="247"/>
      <c r="S99" s="247"/>
      <c r="T99" s="248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49" t="s">
        <v>208</v>
      </c>
      <c r="AU99" s="249" t="s">
        <v>136</v>
      </c>
      <c r="AV99" s="14" t="s">
        <v>136</v>
      </c>
      <c r="AW99" s="14" t="s">
        <v>33</v>
      </c>
      <c r="AX99" s="14" t="s">
        <v>79</v>
      </c>
      <c r="AY99" s="249" t="s">
        <v>127</v>
      </c>
    </row>
    <row r="100" s="2" customFormat="1" ht="44.25" customHeight="1">
      <c r="A100" s="39"/>
      <c r="B100" s="40"/>
      <c r="C100" s="205" t="s">
        <v>145</v>
      </c>
      <c r="D100" s="205" t="s">
        <v>130</v>
      </c>
      <c r="E100" s="206" t="s">
        <v>857</v>
      </c>
      <c r="F100" s="207" t="s">
        <v>858</v>
      </c>
      <c r="G100" s="208" t="s">
        <v>205</v>
      </c>
      <c r="H100" s="209">
        <v>14.858000000000001</v>
      </c>
      <c r="I100" s="210"/>
      <c r="J100" s="211">
        <f>ROUND(I100*H100,2)</f>
        <v>0</v>
      </c>
      <c r="K100" s="207" t="s">
        <v>134</v>
      </c>
      <c r="L100" s="45"/>
      <c r="M100" s="212" t="s">
        <v>19</v>
      </c>
      <c r="N100" s="213" t="s">
        <v>44</v>
      </c>
      <c r="O100" s="85"/>
      <c r="P100" s="214">
        <f>O100*H100</f>
        <v>0</v>
      </c>
      <c r="Q100" s="214">
        <v>0.011390000000000001</v>
      </c>
      <c r="R100" s="214">
        <f>Q100*H100</f>
        <v>0.16923262000000003</v>
      </c>
      <c r="S100" s="214">
        <v>0</v>
      </c>
      <c r="T100" s="215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6" t="s">
        <v>150</v>
      </c>
      <c r="AT100" s="216" t="s">
        <v>130</v>
      </c>
      <c r="AU100" s="216" t="s">
        <v>136</v>
      </c>
      <c r="AY100" s="18" t="s">
        <v>127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8" t="s">
        <v>136</v>
      </c>
      <c r="BK100" s="217">
        <f>ROUND(I100*H100,2)</f>
        <v>0</v>
      </c>
      <c r="BL100" s="18" t="s">
        <v>150</v>
      </c>
      <c r="BM100" s="216" t="s">
        <v>859</v>
      </c>
    </row>
    <row r="101" s="2" customFormat="1">
      <c r="A101" s="39"/>
      <c r="B101" s="40"/>
      <c r="C101" s="41"/>
      <c r="D101" s="218" t="s">
        <v>138</v>
      </c>
      <c r="E101" s="41"/>
      <c r="F101" s="219" t="s">
        <v>860</v>
      </c>
      <c r="G101" s="41"/>
      <c r="H101" s="41"/>
      <c r="I101" s="220"/>
      <c r="J101" s="41"/>
      <c r="K101" s="41"/>
      <c r="L101" s="45"/>
      <c r="M101" s="221"/>
      <c r="N101" s="222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138</v>
      </c>
      <c r="AU101" s="18" t="s">
        <v>136</v>
      </c>
    </row>
    <row r="102" s="14" customFormat="1">
      <c r="A102" s="14"/>
      <c r="B102" s="239"/>
      <c r="C102" s="240"/>
      <c r="D102" s="230" t="s">
        <v>208</v>
      </c>
      <c r="E102" s="241" t="s">
        <v>19</v>
      </c>
      <c r="F102" s="242" t="s">
        <v>861</v>
      </c>
      <c r="G102" s="240"/>
      <c r="H102" s="243">
        <v>14.858000000000001</v>
      </c>
      <c r="I102" s="244"/>
      <c r="J102" s="240"/>
      <c r="K102" s="240"/>
      <c r="L102" s="245"/>
      <c r="M102" s="246"/>
      <c r="N102" s="247"/>
      <c r="O102" s="247"/>
      <c r="P102" s="247"/>
      <c r="Q102" s="247"/>
      <c r="R102" s="247"/>
      <c r="S102" s="247"/>
      <c r="T102" s="248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9" t="s">
        <v>208</v>
      </c>
      <c r="AU102" s="249" t="s">
        <v>136</v>
      </c>
      <c r="AV102" s="14" t="s">
        <v>136</v>
      </c>
      <c r="AW102" s="14" t="s">
        <v>33</v>
      </c>
      <c r="AX102" s="14" t="s">
        <v>79</v>
      </c>
      <c r="AY102" s="249" t="s">
        <v>127</v>
      </c>
    </row>
    <row r="103" s="2" customFormat="1" ht="16.5" customHeight="1">
      <c r="A103" s="39"/>
      <c r="B103" s="40"/>
      <c r="C103" s="262" t="s">
        <v>150</v>
      </c>
      <c r="D103" s="262" t="s">
        <v>289</v>
      </c>
      <c r="E103" s="263" t="s">
        <v>862</v>
      </c>
      <c r="F103" s="264" t="s">
        <v>863</v>
      </c>
      <c r="G103" s="265" t="s">
        <v>205</v>
      </c>
      <c r="H103" s="266">
        <v>15.601000000000001</v>
      </c>
      <c r="I103" s="267"/>
      <c r="J103" s="268">
        <f>ROUND(I103*H103,2)</f>
        <v>0</v>
      </c>
      <c r="K103" s="264" t="s">
        <v>134</v>
      </c>
      <c r="L103" s="269"/>
      <c r="M103" s="270" t="s">
        <v>19</v>
      </c>
      <c r="N103" s="271" t="s">
        <v>44</v>
      </c>
      <c r="O103" s="85"/>
      <c r="P103" s="214">
        <f>O103*H103</f>
        <v>0</v>
      </c>
      <c r="Q103" s="214">
        <v>0.0071999999999999998</v>
      </c>
      <c r="R103" s="214">
        <f>Q103*H103</f>
        <v>0.1123272</v>
      </c>
      <c r="S103" s="214">
        <v>0</v>
      </c>
      <c r="T103" s="215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6" t="s">
        <v>168</v>
      </c>
      <c r="AT103" s="216" t="s">
        <v>289</v>
      </c>
      <c r="AU103" s="216" t="s">
        <v>136</v>
      </c>
      <c r="AY103" s="18" t="s">
        <v>127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8" t="s">
        <v>136</v>
      </c>
      <c r="BK103" s="217">
        <f>ROUND(I103*H103,2)</f>
        <v>0</v>
      </c>
      <c r="BL103" s="18" t="s">
        <v>150</v>
      </c>
      <c r="BM103" s="216" t="s">
        <v>864</v>
      </c>
    </row>
    <row r="104" s="14" customFormat="1">
      <c r="A104" s="14"/>
      <c r="B104" s="239"/>
      <c r="C104" s="240"/>
      <c r="D104" s="230" t="s">
        <v>208</v>
      </c>
      <c r="E104" s="240"/>
      <c r="F104" s="242" t="s">
        <v>865</v>
      </c>
      <c r="G104" s="240"/>
      <c r="H104" s="243">
        <v>15.601000000000001</v>
      </c>
      <c r="I104" s="244"/>
      <c r="J104" s="240"/>
      <c r="K104" s="240"/>
      <c r="L104" s="245"/>
      <c r="M104" s="246"/>
      <c r="N104" s="247"/>
      <c r="O104" s="247"/>
      <c r="P104" s="247"/>
      <c r="Q104" s="247"/>
      <c r="R104" s="247"/>
      <c r="S104" s="247"/>
      <c r="T104" s="248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9" t="s">
        <v>208</v>
      </c>
      <c r="AU104" s="249" t="s">
        <v>136</v>
      </c>
      <c r="AV104" s="14" t="s">
        <v>136</v>
      </c>
      <c r="AW104" s="14" t="s">
        <v>4</v>
      </c>
      <c r="AX104" s="14" t="s">
        <v>79</v>
      </c>
      <c r="AY104" s="249" t="s">
        <v>127</v>
      </c>
    </row>
    <row r="105" s="2" customFormat="1" ht="24.15" customHeight="1">
      <c r="A105" s="39"/>
      <c r="B105" s="40"/>
      <c r="C105" s="205" t="s">
        <v>126</v>
      </c>
      <c r="D105" s="205" t="s">
        <v>130</v>
      </c>
      <c r="E105" s="206" t="s">
        <v>866</v>
      </c>
      <c r="F105" s="207" t="s">
        <v>867</v>
      </c>
      <c r="G105" s="208" t="s">
        <v>205</v>
      </c>
      <c r="H105" s="209">
        <v>14.858000000000001</v>
      </c>
      <c r="I105" s="210"/>
      <c r="J105" s="211">
        <f>ROUND(I105*H105,2)</f>
        <v>0</v>
      </c>
      <c r="K105" s="207" t="s">
        <v>134</v>
      </c>
      <c r="L105" s="45"/>
      <c r="M105" s="212" t="s">
        <v>19</v>
      </c>
      <c r="N105" s="213" t="s">
        <v>44</v>
      </c>
      <c r="O105" s="85"/>
      <c r="P105" s="214">
        <f>O105*H105</f>
        <v>0</v>
      </c>
      <c r="Q105" s="214">
        <v>0.00010000000000000001</v>
      </c>
      <c r="R105" s="214">
        <f>Q105*H105</f>
        <v>0.0014858000000000002</v>
      </c>
      <c r="S105" s="214">
        <v>0</v>
      </c>
      <c r="T105" s="215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6" t="s">
        <v>150</v>
      </c>
      <c r="AT105" s="216" t="s">
        <v>130</v>
      </c>
      <c r="AU105" s="216" t="s">
        <v>136</v>
      </c>
      <c r="AY105" s="18" t="s">
        <v>127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8" t="s">
        <v>136</v>
      </c>
      <c r="BK105" s="217">
        <f>ROUND(I105*H105,2)</f>
        <v>0</v>
      </c>
      <c r="BL105" s="18" t="s">
        <v>150</v>
      </c>
      <c r="BM105" s="216" t="s">
        <v>868</v>
      </c>
    </row>
    <row r="106" s="2" customFormat="1">
      <c r="A106" s="39"/>
      <c r="B106" s="40"/>
      <c r="C106" s="41"/>
      <c r="D106" s="218" t="s">
        <v>138</v>
      </c>
      <c r="E106" s="41"/>
      <c r="F106" s="219" t="s">
        <v>869</v>
      </c>
      <c r="G106" s="41"/>
      <c r="H106" s="41"/>
      <c r="I106" s="220"/>
      <c r="J106" s="41"/>
      <c r="K106" s="41"/>
      <c r="L106" s="45"/>
      <c r="M106" s="221"/>
      <c r="N106" s="222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138</v>
      </c>
      <c r="AU106" s="18" t="s">
        <v>136</v>
      </c>
    </row>
    <row r="107" s="2" customFormat="1" ht="16.5" customHeight="1">
      <c r="A107" s="39"/>
      <c r="B107" s="40"/>
      <c r="C107" s="205" t="s">
        <v>158</v>
      </c>
      <c r="D107" s="205" t="s">
        <v>130</v>
      </c>
      <c r="E107" s="206" t="s">
        <v>870</v>
      </c>
      <c r="F107" s="207" t="s">
        <v>871</v>
      </c>
      <c r="G107" s="208" t="s">
        <v>205</v>
      </c>
      <c r="H107" s="209">
        <v>14.858000000000001</v>
      </c>
      <c r="I107" s="210"/>
      <c r="J107" s="211">
        <f>ROUND(I107*H107,2)</f>
        <v>0</v>
      </c>
      <c r="K107" s="207" t="s">
        <v>134</v>
      </c>
      <c r="L107" s="45"/>
      <c r="M107" s="212" t="s">
        <v>19</v>
      </c>
      <c r="N107" s="213" t="s">
        <v>44</v>
      </c>
      <c r="O107" s="85"/>
      <c r="P107" s="214">
        <f>O107*H107</f>
        <v>0</v>
      </c>
      <c r="Q107" s="214">
        <v>0.00013999999999999999</v>
      </c>
      <c r="R107" s="214">
        <f>Q107*H107</f>
        <v>0.00208012</v>
      </c>
      <c r="S107" s="214">
        <v>0</v>
      </c>
      <c r="T107" s="215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6" t="s">
        <v>150</v>
      </c>
      <c r="AT107" s="216" t="s">
        <v>130</v>
      </c>
      <c r="AU107" s="216" t="s">
        <v>136</v>
      </c>
      <c r="AY107" s="18" t="s">
        <v>127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8" t="s">
        <v>136</v>
      </c>
      <c r="BK107" s="217">
        <f>ROUND(I107*H107,2)</f>
        <v>0</v>
      </c>
      <c r="BL107" s="18" t="s">
        <v>150</v>
      </c>
      <c r="BM107" s="216" t="s">
        <v>872</v>
      </c>
    </row>
    <row r="108" s="2" customFormat="1">
      <c r="A108" s="39"/>
      <c r="B108" s="40"/>
      <c r="C108" s="41"/>
      <c r="D108" s="218" t="s">
        <v>138</v>
      </c>
      <c r="E108" s="41"/>
      <c r="F108" s="219" t="s">
        <v>873</v>
      </c>
      <c r="G108" s="41"/>
      <c r="H108" s="41"/>
      <c r="I108" s="220"/>
      <c r="J108" s="41"/>
      <c r="K108" s="41"/>
      <c r="L108" s="45"/>
      <c r="M108" s="221"/>
      <c r="N108" s="222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138</v>
      </c>
      <c r="AU108" s="18" t="s">
        <v>136</v>
      </c>
    </row>
    <row r="109" s="2" customFormat="1" ht="24.15" customHeight="1">
      <c r="A109" s="39"/>
      <c r="B109" s="40"/>
      <c r="C109" s="205" t="s">
        <v>164</v>
      </c>
      <c r="D109" s="205" t="s">
        <v>130</v>
      </c>
      <c r="E109" s="206" t="s">
        <v>874</v>
      </c>
      <c r="F109" s="207" t="s">
        <v>875</v>
      </c>
      <c r="G109" s="208" t="s">
        <v>205</v>
      </c>
      <c r="H109" s="209">
        <v>14.858000000000001</v>
      </c>
      <c r="I109" s="210"/>
      <c r="J109" s="211">
        <f>ROUND(I109*H109,2)</f>
        <v>0</v>
      </c>
      <c r="K109" s="207" t="s">
        <v>134</v>
      </c>
      <c r="L109" s="45"/>
      <c r="M109" s="212" t="s">
        <v>19</v>
      </c>
      <c r="N109" s="213" t="s">
        <v>44</v>
      </c>
      <c r="O109" s="85"/>
      <c r="P109" s="214">
        <f>O109*H109</f>
        <v>0</v>
      </c>
      <c r="Q109" s="214">
        <v>0.0028500000000000001</v>
      </c>
      <c r="R109" s="214">
        <f>Q109*H109</f>
        <v>0.042345300000000002</v>
      </c>
      <c r="S109" s="214">
        <v>0</v>
      </c>
      <c r="T109" s="215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16" t="s">
        <v>150</v>
      </c>
      <c r="AT109" s="216" t="s">
        <v>130</v>
      </c>
      <c r="AU109" s="216" t="s">
        <v>136</v>
      </c>
      <c r="AY109" s="18" t="s">
        <v>127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8" t="s">
        <v>136</v>
      </c>
      <c r="BK109" s="217">
        <f>ROUND(I109*H109,2)</f>
        <v>0</v>
      </c>
      <c r="BL109" s="18" t="s">
        <v>150</v>
      </c>
      <c r="BM109" s="216" t="s">
        <v>876</v>
      </c>
    </row>
    <row r="110" s="2" customFormat="1">
      <c r="A110" s="39"/>
      <c r="B110" s="40"/>
      <c r="C110" s="41"/>
      <c r="D110" s="218" t="s">
        <v>138</v>
      </c>
      <c r="E110" s="41"/>
      <c r="F110" s="219" t="s">
        <v>877</v>
      </c>
      <c r="G110" s="41"/>
      <c r="H110" s="41"/>
      <c r="I110" s="220"/>
      <c r="J110" s="41"/>
      <c r="K110" s="41"/>
      <c r="L110" s="45"/>
      <c r="M110" s="221"/>
      <c r="N110" s="222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138</v>
      </c>
      <c r="AU110" s="18" t="s">
        <v>136</v>
      </c>
    </row>
    <row r="111" s="2" customFormat="1" ht="16.5" customHeight="1">
      <c r="A111" s="39"/>
      <c r="B111" s="40"/>
      <c r="C111" s="205" t="s">
        <v>168</v>
      </c>
      <c r="D111" s="205" t="s">
        <v>130</v>
      </c>
      <c r="E111" s="206" t="s">
        <v>274</v>
      </c>
      <c r="F111" s="207" t="s">
        <v>275</v>
      </c>
      <c r="G111" s="208" t="s">
        <v>205</v>
      </c>
      <c r="H111" s="209">
        <v>3.0150000000000001</v>
      </c>
      <c r="I111" s="210"/>
      <c r="J111" s="211">
        <f>ROUND(I111*H111,2)</f>
        <v>0</v>
      </c>
      <c r="K111" s="207" t="s">
        <v>134</v>
      </c>
      <c r="L111" s="45"/>
      <c r="M111" s="212" t="s">
        <v>19</v>
      </c>
      <c r="N111" s="213" t="s">
        <v>44</v>
      </c>
      <c r="O111" s="85"/>
      <c r="P111" s="214">
        <f>O111*H111</f>
        <v>0</v>
      </c>
      <c r="Q111" s="214">
        <v>0.00025999999999999998</v>
      </c>
      <c r="R111" s="214">
        <f>Q111*H111</f>
        <v>0.00078389999999999992</v>
      </c>
      <c r="S111" s="214">
        <v>0</v>
      </c>
      <c r="T111" s="215">
        <f>S111*H111</f>
        <v>0</v>
      </c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R111" s="216" t="s">
        <v>150</v>
      </c>
      <c r="AT111" s="216" t="s">
        <v>130</v>
      </c>
      <c r="AU111" s="216" t="s">
        <v>136</v>
      </c>
      <c r="AY111" s="18" t="s">
        <v>127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8" t="s">
        <v>136</v>
      </c>
      <c r="BK111" s="217">
        <f>ROUND(I111*H111,2)</f>
        <v>0</v>
      </c>
      <c r="BL111" s="18" t="s">
        <v>150</v>
      </c>
      <c r="BM111" s="216" t="s">
        <v>878</v>
      </c>
    </row>
    <row r="112" s="2" customFormat="1">
      <c r="A112" s="39"/>
      <c r="B112" s="40"/>
      <c r="C112" s="41"/>
      <c r="D112" s="218" t="s">
        <v>138</v>
      </c>
      <c r="E112" s="41"/>
      <c r="F112" s="219" t="s">
        <v>277</v>
      </c>
      <c r="G112" s="41"/>
      <c r="H112" s="41"/>
      <c r="I112" s="220"/>
      <c r="J112" s="41"/>
      <c r="K112" s="41"/>
      <c r="L112" s="45"/>
      <c r="M112" s="221"/>
      <c r="N112" s="222"/>
      <c r="O112" s="85"/>
      <c r="P112" s="85"/>
      <c r="Q112" s="85"/>
      <c r="R112" s="85"/>
      <c r="S112" s="85"/>
      <c r="T112" s="86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T112" s="18" t="s">
        <v>138</v>
      </c>
      <c r="AU112" s="18" t="s">
        <v>136</v>
      </c>
    </row>
    <row r="113" s="13" customFormat="1">
      <c r="A113" s="13"/>
      <c r="B113" s="228"/>
      <c r="C113" s="229"/>
      <c r="D113" s="230" t="s">
        <v>208</v>
      </c>
      <c r="E113" s="231" t="s">
        <v>19</v>
      </c>
      <c r="F113" s="232" t="s">
        <v>879</v>
      </c>
      <c r="G113" s="229"/>
      <c r="H113" s="231" t="s">
        <v>19</v>
      </c>
      <c r="I113" s="233"/>
      <c r="J113" s="229"/>
      <c r="K113" s="229"/>
      <c r="L113" s="234"/>
      <c r="M113" s="235"/>
      <c r="N113" s="236"/>
      <c r="O113" s="236"/>
      <c r="P113" s="236"/>
      <c r="Q113" s="236"/>
      <c r="R113" s="236"/>
      <c r="S113" s="236"/>
      <c r="T113" s="237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8" t="s">
        <v>208</v>
      </c>
      <c r="AU113" s="238" t="s">
        <v>136</v>
      </c>
      <c r="AV113" s="13" t="s">
        <v>79</v>
      </c>
      <c r="AW113" s="13" t="s">
        <v>33</v>
      </c>
      <c r="AX113" s="13" t="s">
        <v>72</v>
      </c>
      <c r="AY113" s="238" t="s">
        <v>127</v>
      </c>
    </row>
    <row r="114" s="14" customFormat="1">
      <c r="A114" s="14"/>
      <c r="B114" s="239"/>
      <c r="C114" s="240"/>
      <c r="D114" s="230" t="s">
        <v>208</v>
      </c>
      <c r="E114" s="241" t="s">
        <v>19</v>
      </c>
      <c r="F114" s="242" t="s">
        <v>880</v>
      </c>
      <c r="G114" s="240"/>
      <c r="H114" s="243">
        <v>3.0150000000000001</v>
      </c>
      <c r="I114" s="244"/>
      <c r="J114" s="240"/>
      <c r="K114" s="240"/>
      <c r="L114" s="245"/>
      <c r="M114" s="246"/>
      <c r="N114" s="247"/>
      <c r="O114" s="247"/>
      <c r="P114" s="247"/>
      <c r="Q114" s="247"/>
      <c r="R114" s="247"/>
      <c r="S114" s="247"/>
      <c r="T114" s="248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9" t="s">
        <v>208</v>
      </c>
      <c r="AU114" s="249" t="s">
        <v>136</v>
      </c>
      <c r="AV114" s="14" t="s">
        <v>136</v>
      </c>
      <c r="AW114" s="14" t="s">
        <v>33</v>
      </c>
      <c r="AX114" s="14" t="s">
        <v>79</v>
      </c>
      <c r="AY114" s="249" t="s">
        <v>127</v>
      </c>
    </row>
    <row r="115" s="2" customFormat="1" ht="37.8" customHeight="1">
      <c r="A115" s="39"/>
      <c r="B115" s="40"/>
      <c r="C115" s="205" t="s">
        <v>175</v>
      </c>
      <c r="D115" s="205" t="s">
        <v>130</v>
      </c>
      <c r="E115" s="206" t="s">
        <v>881</v>
      </c>
      <c r="F115" s="207" t="s">
        <v>882</v>
      </c>
      <c r="G115" s="208" t="s">
        <v>205</v>
      </c>
      <c r="H115" s="209">
        <v>2.907</v>
      </c>
      <c r="I115" s="210"/>
      <c r="J115" s="211">
        <f>ROUND(I115*H115,2)</f>
        <v>0</v>
      </c>
      <c r="K115" s="207" t="s">
        <v>134</v>
      </c>
      <c r="L115" s="45"/>
      <c r="M115" s="212" t="s">
        <v>19</v>
      </c>
      <c r="N115" s="213" t="s">
        <v>44</v>
      </c>
      <c r="O115" s="85"/>
      <c r="P115" s="214">
        <f>O115*H115</f>
        <v>0</v>
      </c>
      <c r="Q115" s="214">
        <v>0.0083499999999999998</v>
      </c>
      <c r="R115" s="214">
        <f>Q115*H115</f>
        <v>0.024273449999999998</v>
      </c>
      <c r="S115" s="214">
        <v>0</v>
      </c>
      <c r="T115" s="215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6" t="s">
        <v>150</v>
      </c>
      <c r="AT115" s="216" t="s">
        <v>130</v>
      </c>
      <c r="AU115" s="216" t="s">
        <v>136</v>
      </c>
      <c r="AY115" s="18" t="s">
        <v>127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8" t="s">
        <v>136</v>
      </c>
      <c r="BK115" s="217">
        <f>ROUND(I115*H115,2)</f>
        <v>0</v>
      </c>
      <c r="BL115" s="18" t="s">
        <v>150</v>
      </c>
      <c r="BM115" s="216" t="s">
        <v>883</v>
      </c>
    </row>
    <row r="116" s="2" customFormat="1">
      <c r="A116" s="39"/>
      <c r="B116" s="40"/>
      <c r="C116" s="41"/>
      <c r="D116" s="218" t="s">
        <v>138</v>
      </c>
      <c r="E116" s="41"/>
      <c r="F116" s="219" t="s">
        <v>884</v>
      </c>
      <c r="G116" s="41"/>
      <c r="H116" s="41"/>
      <c r="I116" s="220"/>
      <c r="J116" s="41"/>
      <c r="K116" s="41"/>
      <c r="L116" s="45"/>
      <c r="M116" s="221"/>
      <c r="N116" s="222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138</v>
      </c>
      <c r="AU116" s="18" t="s">
        <v>136</v>
      </c>
    </row>
    <row r="117" s="14" customFormat="1">
      <c r="A117" s="14"/>
      <c r="B117" s="239"/>
      <c r="C117" s="240"/>
      <c r="D117" s="230" t="s">
        <v>208</v>
      </c>
      <c r="E117" s="241" t="s">
        <v>19</v>
      </c>
      <c r="F117" s="242" t="s">
        <v>885</v>
      </c>
      <c r="G117" s="240"/>
      <c r="H117" s="243">
        <v>2.907</v>
      </c>
      <c r="I117" s="244"/>
      <c r="J117" s="240"/>
      <c r="K117" s="240"/>
      <c r="L117" s="245"/>
      <c r="M117" s="246"/>
      <c r="N117" s="247"/>
      <c r="O117" s="247"/>
      <c r="P117" s="247"/>
      <c r="Q117" s="247"/>
      <c r="R117" s="247"/>
      <c r="S117" s="247"/>
      <c r="T117" s="248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9" t="s">
        <v>208</v>
      </c>
      <c r="AU117" s="249" t="s">
        <v>136</v>
      </c>
      <c r="AV117" s="14" t="s">
        <v>136</v>
      </c>
      <c r="AW117" s="14" t="s">
        <v>33</v>
      </c>
      <c r="AX117" s="14" t="s">
        <v>79</v>
      </c>
      <c r="AY117" s="249" t="s">
        <v>127</v>
      </c>
    </row>
    <row r="118" s="2" customFormat="1" ht="16.5" customHeight="1">
      <c r="A118" s="39"/>
      <c r="B118" s="40"/>
      <c r="C118" s="262" t="s">
        <v>181</v>
      </c>
      <c r="D118" s="262" t="s">
        <v>289</v>
      </c>
      <c r="E118" s="263" t="s">
        <v>886</v>
      </c>
      <c r="F118" s="264" t="s">
        <v>887</v>
      </c>
      <c r="G118" s="265" t="s">
        <v>205</v>
      </c>
      <c r="H118" s="266">
        <v>3.052</v>
      </c>
      <c r="I118" s="267"/>
      <c r="J118" s="268">
        <f>ROUND(I118*H118,2)</f>
        <v>0</v>
      </c>
      <c r="K118" s="264" t="s">
        <v>134</v>
      </c>
      <c r="L118" s="269"/>
      <c r="M118" s="270" t="s">
        <v>19</v>
      </c>
      <c r="N118" s="271" t="s">
        <v>44</v>
      </c>
      <c r="O118" s="85"/>
      <c r="P118" s="214">
        <f>O118*H118</f>
        <v>0</v>
      </c>
      <c r="Q118" s="214">
        <v>0.00068000000000000005</v>
      </c>
      <c r="R118" s="214">
        <f>Q118*H118</f>
        <v>0.0020753600000000001</v>
      </c>
      <c r="S118" s="214">
        <v>0</v>
      </c>
      <c r="T118" s="215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6" t="s">
        <v>168</v>
      </c>
      <c r="AT118" s="216" t="s">
        <v>289</v>
      </c>
      <c r="AU118" s="216" t="s">
        <v>136</v>
      </c>
      <c r="AY118" s="18" t="s">
        <v>127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8" t="s">
        <v>136</v>
      </c>
      <c r="BK118" s="217">
        <f>ROUND(I118*H118,2)</f>
        <v>0</v>
      </c>
      <c r="BL118" s="18" t="s">
        <v>150</v>
      </c>
      <c r="BM118" s="216" t="s">
        <v>888</v>
      </c>
    </row>
    <row r="119" s="14" customFormat="1">
      <c r="A119" s="14"/>
      <c r="B119" s="239"/>
      <c r="C119" s="240"/>
      <c r="D119" s="230" t="s">
        <v>208</v>
      </c>
      <c r="E119" s="240"/>
      <c r="F119" s="242" t="s">
        <v>889</v>
      </c>
      <c r="G119" s="240"/>
      <c r="H119" s="243">
        <v>3.052</v>
      </c>
      <c r="I119" s="244"/>
      <c r="J119" s="240"/>
      <c r="K119" s="240"/>
      <c r="L119" s="245"/>
      <c r="M119" s="246"/>
      <c r="N119" s="247"/>
      <c r="O119" s="247"/>
      <c r="P119" s="247"/>
      <c r="Q119" s="247"/>
      <c r="R119" s="247"/>
      <c r="S119" s="247"/>
      <c r="T119" s="248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9" t="s">
        <v>208</v>
      </c>
      <c r="AU119" s="249" t="s">
        <v>136</v>
      </c>
      <c r="AV119" s="14" t="s">
        <v>136</v>
      </c>
      <c r="AW119" s="14" t="s">
        <v>4</v>
      </c>
      <c r="AX119" s="14" t="s">
        <v>79</v>
      </c>
      <c r="AY119" s="249" t="s">
        <v>127</v>
      </c>
    </row>
    <row r="120" s="2" customFormat="1" ht="24.15" customHeight="1">
      <c r="A120" s="39"/>
      <c r="B120" s="40"/>
      <c r="C120" s="205" t="s">
        <v>304</v>
      </c>
      <c r="D120" s="205" t="s">
        <v>130</v>
      </c>
      <c r="E120" s="206" t="s">
        <v>408</v>
      </c>
      <c r="F120" s="207" t="s">
        <v>409</v>
      </c>
      <c r="G120" s="208" t="s">
        <v>221</v>
      </c>
      <c r="H120" s="209">
        <v>19.379999999999999</v>
      </c>
      <c r="I120" s="210"/>
      <c r="J120" s="211">
        <f>ROUND(I120*H120,2)</f>
        <v>0</v>
      </c>
      <c r="K120" s="207" t="s">
        <v>134</v>
      </c>
      <c r="L120" s="45"/>
      <c r="M120" s="212" t="s">
        <v>19</v>
      </c>
      <c r="N120" s="213" t="s">
        <v>44</v>
      </c>
      <c r="O120" s="85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6" t="s">
        <v>150</v>
      </c>
      <c r="AT120" s="216" t="s">
        <v>130</v>
      </c>
      <c r="AU120" s="216" t="s">
        <v>136</v>
      </c>
      <c r="AY120" s="18" t="s">
        <v>127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8" t="s">
        <v>136</v>
      </c>
      <c r="BK120" s="217">
        <f>ROUND(I120*H120,2)</f>
        <v>0</v>
      </c>
      <c r="BL120" s="18" t="s">
        <v>150</v>
      </c>
      <c r="BM120" s="216" t="s">
        <v>890</v>
      </c>
    </row>
    <row r="121" s="2" customFormat="1">
      <c r="A121" s="39"/>
      <c r="B121" s="40"/>
      <c r="C121" s="41"/>
      <c r="D121" s="218" t="s">
        <v>138</v>
      </c>
      <c r="E121" s="41"/>
      <c r="F121" s="219" t="s">
        <v>411</v>
      </c>
      <c r="G121" s="41"/>
      <c r="H121" s="41"/>
      <c r="I121" s="220"/>
      <c r="J121" s="41"/>
      <c r="K121" s="41"/>
      <c r="L121" s="45"/>
      <c r="M121" s="221"/>
      <c r="N121" s="222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138</v>
      </c>
      <c r="AU121" s="18" t="s">
        <v>136</v>
      </c>
    </row>
    <row r="122" s="14" customFormat="1">
      <c r="A122" s="14"/>
      <c r="B122" s="239"/>
      <c r="C122" s="240"/>
      <c r="D122" s="230" t="s">
        <v>208</v>
      </c>
      <c r="E122" s="241" t="s">
        <v>19</v>
      </c>
      <c r="F122" s="242" t="s">
        <v>891</v>
      </c>
      <c r="G122" s="240"/>
      <c r="H122" s="243">
        <v>19.379999999999999</v>
      </c>
      <c r="I122" s="244"/>
      <c r="J122" s="240"/>
      <c r="K122" s="240"/>
      <c r="L122" s="245"/>
      <c r="M122" s="246"/>
      <c r="N122" s="247"/>
      <c r="O122" s="247"/>
      <c r="P122" s="247"/>
      <c r="Q122" s="247"/>
      <c r="R122" s="247"/>
      <c r="S122" s="247"/>
      <c r="T122" s="248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9" t="s">
        <v>208</v>
      </c>
      <c r="AU122" s="249" t="s">
        <v>136</v>
      </c>
      <c r="AV122" s="14" t="s">
        <v>136</v>
      </c>
      <c r="AW122" s="14" t="s">
        <v>33</v>
      </c>
      <c r="AX122" s="14" t="s">
        <v>79</v>
      </c>
      <c r="AY122" s="249" t="s">
        <v>127</v>
      </c>
    </row>
    <row r="123" s="2" customFormat="1" ht="16.5" customHeight="1">
      <c r="A123" s="39"/>
      <c r="B123" s="40"/>
      <c r="C123" s="262" t="s">
        <v>321</v>
      </c>
      <c r="D123" s="262" t="s">
        <v>289</v>
      </c>
      <c r="E123" s="263" t="s">
        <v>892</v>
      </c>
      <c r="F123" s="264" t="s">
        <v>893</v>
      </c>
      <c r="G123" s="265" t="s">
        <v>221</v>
      </c>
      <c r="H123" s="266">
        <v>22.286999999999999</v>
      </c>
      <c r="I123" s="267"/>
      <c r="J123" s="268">
        <f>ROUND(I123*H123,2)</f>
        <v>0</v>
      </c>
      <c r="K123" s="264" t="s">
        <v>134</v>
      </c>
      <c r="L123" s="269"/>
      <c r="M123" s="270" t="s">
        <v>19</v>
      </c>
      <c r="N123" s="271" t="s">
        <v>44</v>
      </c>
      <c r="O123" s="85"/>
      <c r="P123" s="214">
        <f>O123*H123</f>
        <v>0</v>
      </c>
      <c r="Q123" s="214">
        <v>0.00010000000000000001</v>
      </c>
      <c r="R123" s="214">
        <f>Q123*H123</f>
        <v>0.0022287000000000001</v>
      </c>
      <c r="S123" s="214">
        <v>0</v>
      </c>
      <c r="T123" s="215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6" t="s">
        <v>455</v>
      </c>
      <c r="AT123" s="216" t="s">
        <v>289</v>
      </c>
      <c r="AU123" s="216" t="s">
        <v>136</v>
      </c>
      <c r="AY123" s="18" t="s">
        <v>127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8" t="s">
        <v>136</v>
      </c>
      <c r="BK123" s="217">
        <f>ROUND(I123*H123,2)</f>
        <v>0</v>
      </c>
      <c r="BL123" s="18" t="s">
        <v>348</v>
      </c>
      <c r="BM123" s="216" t="s">
        <v>894</v>
      </c>
    </row>
    <row r="124" s="14" customFormat="1">
      <c r="A124" s="14"/>
      <c r="B124" s="239"/>
      <c r="C124" s="240"/>
      <c r="D124" s="230" t="s">
        <v>208</v>
      </c>
      <c r="E124" s="240"/>
      <c r="F124" s="242" t="s">
        <v>895</v>
      </c>
      <c r="G124" s="240"/>
      <c r="H124" s="243">
        <v>22.286999999999999</v>
      </c>
      <c r="I124" s="244"/>
      <c r="J124" s="240"/>
      <c r="K124" s="240"/>
      <c r="L124" s="245"/>
      <c r="M124" s="246"/>
      <c r="N124" s="247"/>
      <c r="O124" s="247"/>
      <c r="P124" s="247"/>
      <c r="Q124" s="247"/>
      <c r="R124" s="247"/>
      <c r="S124" s="247"/>
      <c r="T124" s="248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9" t="s">
        <v>208</v>
      </c>
      <c r="AU124" s="249" t="s">
        <v>136</v>
      </c>
      <c r="AV124" s="14" t="s">
        <v>136</v>
      </c>
      <c r="AW124" s="14" t="s">
        <v>4</v>
      </c>
      <c r="AX124" s="14" t="s">
        <v>79</v>
      </c>
      <c r="AY124" s="249" t="s">
        <v>127</v>
      </c>
    </row>
    <row r="125" s="2" customFormat="1" ht="16.5" customHeight="1">
      <c r="A125" s="39"/>
      <c r="B125" s="40"/>
      <c r="C125" s="205" t="s">
        <v>326</v>
      </c>
      <c r="D125" s="205" t="s">
        <v>130</v>
      </c>
      <c r="E125" s="206" t="s">
        <v>442</v>
      </c>
      <c r="F125" s="207" t="s">
        <v>443</v>
      </c>
      <c r="G125" s="208" t="s">
        <v>221</v>
      </c>
      <c r="H125" s="209">
        <v>12.92</v>
      </c>
      <c r="I125" s="210"/>
      <c r="J125" s="211">
        <f>ROUND(I125*H125,2)</f>
        <v>0</v>
      </c>
      <c r="K125" s="207" t="s">
        <v>134</v>
      </c>
      <c r="L125" s="45"/>
      <c r="M125" s="212" t="s">
        <v>19</v>
      </c>
      <c r="N125" s="213" t="s">
        <v>44</v>
      </c>
      <c r="O125" s="85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6" t="s">
        <v>150</v>
      </c>
      <c r="AT125" s="216" t="s">
        <v>130</v>
      </c>
      <c r="AU125" s="216" t="s">
        <v>136</v>
      </c>
      <c r="AY125" s="18" t="s">
        <v>127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8" t="s">
        <v>136</v>
      </c>
      <c r="BK125" s="217">
        <f>ROUND(I125*H125,2)</f>
        <v>0</v>
      </c>
      <c r="BL125" s="18" t="s">
        <v>150</v>
      </c>
      <c r="BM125" s="216" t="s">
        <v>896</v>
      </c>
    </row>
    <row r="126" s="2" customFormat="1">
      <c r="A126" s="39"/>
      <c r="B126" s="40"/>
      <c r="C126" s="41"/>
      <c r="D126" s="218" t="s">
        <v>138</v>
      </c>
      <c r="E126" s="41"/>
      <c r="F126" s="219" t="s">
        <v>445</v>
      </c>
      <c r="G126" s="41"/>
      <c r="H126" s="41"/>
      <c r="I126" s="220"/>
      <c r="J126" s="41"/>
      <c r="K126" s="41"/>
      <c r="L126" s="45"/>
      <c r="M126" s="221"/>
      <c r="N126" s="222"/>
      <c r="O126" s="85"/>
      <c r="P126" s="85"/>
      <c r="Q126" s="85"/>
      <c r="R126" s="85"/>
      <c r="S126" s="85"/>
      <c r="T126" s="8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138</v>
      </c>
      <c r="AU126" s="18" t="s">
        <v>136</v>
      </c>
    </row>
    <row r="127" s="14" customFormat="1">
      <c r="A127" s="14"/>
      <c r="B127" s="239"/>
      <c r="C127" s="240"/>
      <c r="D127" s="230" t="s">
        <v>208</v>
      </c>
      <c r="E127" s="241" t="s">
        <v>19</v>
      </c>
      <c r="F127" s="242" t="s">
        <v>897</v>
      </c>
      <c r="G127" s="240"/>
      <c r="H127" s="243">
        <v>12.92</v>
      </c>
      <c r="I127" s="244"/>
      <c r="J127" s="240"/>
      <c r="K127" s="240"/>
      <c r="L127" s="245"/>
      <c r="M127" s="246"/>
      <c r="N127" s="247"/>
      <c r="O127" s="247"/>
      <c r="P127" s="247"/>
      <c r="Q127" s="247"/>
      <c r="R127" s="247"/>
      <c r="S127" s="247"/>
      <c r="T127" s="248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49" t="s">
        <v>208</v>
      </c>
      <c r="AU127" s="249" t="s">
        <v>136</v>
      </c>
      <c r="AV127" s="14" t="s">
        <v>136</v>
      </c>
      <c r="AW127" s="14" t="s">
        <v>33</v>
      </c>
      <c r="AX127" s="14" t="s">
        <v>79</v>
      </c>
      <c r="AY127" s="249" t="s">
        <v>127</v>
      </c>
    </row>
    <row r="128" s="2" customFormat="1" ht="16.5" customHeight="1">
      <c r="A128" s="39"/>
      <c r="B128" s="40"/>
      <c r="C128" s="262" t="s">
        <v>332</v>
      </c>
      <c r="D128" s="262" t="s">
        <v>289</v>
      </c>
      <c r="E128" s="263" t="s">
        <v>451</v>
      </c>
      <c r="F128" s="264" t="s">
        <v>452</v>
      </c>
      <c r="G128" s="265" t="s">
        <v>221</v>
      </c>
      <c r="H128" s="266">
        <v>14.858000000000001</v>
      </c>
      <c r="I128" s="267"/>
      <c r="J128" s="268">
        <f>ROUND(I128*H128,2)</f>
        <v>0</v>
      </c>
      <c r="K128" s="264" t="s">
        <v>134</v>
      </c>
      <c r="L128" s="269"/>
      <c r="M128" s="270" t="s">
        <v>19</v>
      </c>
      <c r="N128" s="271" t="s">
        <v>44</v>
      </c>
      <c r="O128" s="85"/>
      <c r="P128" s="214">
        <f>O128*H128</f>
        <v>0</v>
      </c>
      <c r="Q128" s="214">
        <v>0.00029999999999999997</v>
      </c>
      <c r="R128" s="214">
        <f>Q128*H128</f>
        <v>0.0044573999999999994</v>
      </c>
      <c r="S128" s="214">
        <v>0</v>
      </c>
      <c r="T128" s="215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16" t="s">
        <v>168</v>
      </c>
      <c r="AT128" s="216" t="s">
        <v>289</v>
      </c>
      <c r="AU128" s="216" t="s">
        <v>136</v>
      </c>
      <c r="AY128" s="18" t="s">
        <v>127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8" t="s">
        <v>136</v>
      </c>
      <c r="BK128" s="217">
        <f>ROUND(I128*H128,2)</f>
        <v>0</v>
      </c>
      <c r="BL128" s="18" t="s">
        <v>150</v>
      </c>
      <c r="BM128" s="216" t="s">
        <v>898</v>
      </c>
    </row>
    <row r="129" s="14" customFormat="1">
      <c r="A129" s="14"/>
      <c r="B129" s="239"/>
      <c r="C129" s="240"/>
      <c r="D129" s="230" t="s">
        <v>208</v>
      </c>
      <c r="E129" s="240"/>
      <c r="F129" s="242" t="s">
        <v>899</v>
      </c>
      <c r="G129" s="240"/>
      <c r="H129" s="243">
        <v>14.858000000000001</v>
      </c>
      <c r="I129" s="244"/>
      <c r="J129" s="240"/>
      <c r="K129" s="240"/>
      <c r="L129" s="245"/>
      <c r="M129" s="246"/>
      <c r="N129" s="247"/>
      <c r="O129" s="247"/>
      <c r="P129" s="247"/>
      <c r="Q129" s="247"/>
      <c r="R129" s="247"/>
      <c r="S129" s="247"/>
      <c r="T129" s="248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9" t="s">
        <v>208</v>
      </c>
      <c r="AU129" s="249" t="s">
        <v>136</v>
      </c>
      <c r="AV129" s="14" t="s">
        <v>136</v>
      </c>
      <c r="AW129" s="14" t="s">
        <v>4</v>
      </c>
      <c r="AX129" s="14" t="s">
        <v>79</v>
      </c>
      <c r="AY129" s="249" t="s">
        <v>127</v>
      </c>
    </row>
    <row r="130" s="2" customFormat="1" ht="16.5" customHeight="1">
      <c r="A130" s="39"/>
      <c r="B130" s="40"/>
      <c r="C130" s="205" t="s">
        <v>8</v>
      </c>
      <c r="D130" s="205" t="s">
        <v>130</v>
      </c>
      <c r="E130" s="206" t="s">
        <v>473</v>
      </c>
      <c r="F130" s="207" t="s">
        <v>474</v>
      </c>
      <c r="G130" s="208" t="s">
        <v>205</v>
      </c>
      <c r="H130" s="209">
        <v>2.907</v>
      </c>
      <c r="I130" s="210"/>
      <c r="J130" s="211">
        <f>ROUND(I130*H130,2)</f>
        <v>0</v>
      </c>
      <c r="K130" s="207" t="s">
        <v>134</v>
      </c>
      <c r="L130" s="45"/>
      <c r="M130" s="212" t="s">
        <v>19</v>
      </c>
      <c r="N130" s="213" t="s">
        <v>44</v>
      </c>
      <c r="O130" s="85"/>
      <c r="P130" s="214">
        <f>O130*H130</f>
        <v>0</v>
      </c>
      <c r="Q130" s="214">
        <v>0.00013999999999999999</v>
      </c>
      <c r="R130" s="214">
        <f>Q130*H130</f>
        <v>0.00040697999999999998</v>
      </c>
      <c r="S130" s="214">
        <v>0</v>
      </c>
      <c r="T130" s="215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16" t="s">
        <v>150</v>
      </c>
      <c r="AT130" s="216" t="s">
        <v>130</v>
      </c>
      <c r="AU130" s="216" t="s">
        <v>136</v>
      </c>
      <c r="AY130" s="18" t="s">
        <v>127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8" t="s">
        <v>136</v>
      </c>
      <c r="BK130" s="217">
        <f>ROUND(I130*H130,2)</f>
        <v>0</v>
      </c>
      <c r="BL130" s="18" t="s">
        <v>150</v>
      </c>
      <c r="BM130" s="216" t="s">
        <v>900</v>
      </c>
    </row>
    <row r="131" s="2" customFormat="1">
      <c r="A131" s="39"/>
      <c r="B131" s="40"/>
      <c r="C131" s="41"/>
      <c r="D131" s="218" t="s">
        <v>138</v>
      </c>
      <c r="E131" s="41"/>
      <c r="F131" s="219" t="s">
        <v>476</v>
      </c>
      <c r="G131" s="41"/>
      <c r="H131" s="41"/>
      <c r="I131" s="220"/>
      <c r="J131" s="41"/>
      <c r="K131" s="41"/>
      <c r="L131" s="45"/>
      <c r="M131" s="221"/>
      <c r="N131" s="222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138</v>
      </c>
      <c r="AU131" s="18" t="s">
        <v>136</v>
      </c>
    </row>
    <row r="132" s="14" customFormat="1">
      <c r="A132" s="14"/>
      <c r="B132" s="239"/>
      <c r="C132" s="240"/>
      <c r="D132" s="230" t="s">
        <v>208</v>
      </c>
      <c r="E132" s="241" t="s">
        <v>19</v>
      </c>
      <c r="F132" s="242" t="s">
        <v>901</v>
      </c>
      <c r="G132" s="240"/>
      <c r="H132" s="243">
        <v>2.907</v>
      </c>
      <c r="I132" s="244"/>
      <c r="J132" s="240"/>
      <c r="K132" s="240"/>
      <c r="L132" s="245"/>
      <c r="M132" s="246"/>
      <c r="N132" s="247"/>
      <c r="O132" s="247"/>
      <c r="P132" s="247"/>
      <c r="Q132" s="247"/>
      <c r="R132" s="247"/>
      <c r="S132" s="247"/>
      <c r="T132" s="24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9" t="s">
        <v>208</v>
      </c>
      <c r="AU132" s="249" t="s">
        <v>136</v>
      </c>
      <c r="AV132" s="14" t="s">
        <v>136</v>
      </c>
      <c r="AW132" s="14" t="s">
        <v>33</v>
      </c>
      <c r="AX132" s="14" t="s">
        <v>79</v>
      </c>
      <c r="AY132" s="249" t="s">
        <v>127</v>
      </c>
    </row>
    <row r="133" s="2" customFormat="1" ht="24.15" customHeight="1">
      <c r="A133" s="39"/>
      <c r="B133" s="40"/>
      <c r="C133" s="205" t="s">
        <v>348</v>
      </c>
      <c r="D133" s="205" t="s">
        <v>130</v>
      </c>
      <c r="E133" s="206" t="s">
        <v>479</v>
      </c>
      <c r="F133" s="207" t="s">
        <v>480</v>
      </c>
      <c r="G133" s="208" t="s">
        <v>205</v>
      </c>
      <c r="H133" s="209">
        <v>2.907</v>
      </c>
      <c r="I133" s="210"/>
      <c r="J133" s="211">
        <f>ROUND(I133*H133,2)</f>
        <v>0</v>
      </c>
      <c r="K133" s="207" t="s">
        <v>134</v>
      </c>
      <c r="L133" s="45"/>
      <c r="M133" s="212" t="s">
        <v>19</v>
      </c>
      <c r="N133" s="213" t="s">
        <v>44</v>
      </c>
      <c r="O133" s="85"/>
      <c r="P133" s="214">
        <f>O133*H133</f>
        <v>0</v>
      </c>
      <c r="Q133" s="214">
        <v>0.0028500000000000001</v>
      </c>
      <c r="R133" s="214">
        <f>Q133*H133</f>
        <v>0.008284950000000001</v>
      </c>
      <c r="S133" s="214">
        <v>0</v>
      </c>
      <c r="T133" s="215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16" t="s">
        <v>150</v>
      </c>
      <c r="AT133" s="216" t="s">
        <v>130</v>
      </c>
      <c r="AU133" s="216" t="s">
        <v>136</v>
      </c>
      <c r="AY133" s="18" t="s">
        <v>127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8" t="s">
        <v>136</v>
      </c>
      <c r="BK133" s="217">
        <f>ROUND(I133*H133,2)</f>
        <v>0</v>
      </c>
      <c r="BL133" s="18" t="s">
        <v>150</v>
      </c>
      <c r="BM133" s="216" t="s">
        <v>902</v>
      </c>
    </row>
    <row r="134" s="2" customFormat="1">
      <c r="A134" s="39"/>
      <c r="B134" s="40"/>
      <c r="C134" s="41"/>
      <c r="D134" s="218" t="s">
        <v>138</v>
      </c>
      <c r="E134" s="41"/>
      <c r="F134" s="219" t="s">
        <v>482</v>
      </c>
      <c r="G134" s="41"/>
      <c r="H134" s="41"/>
      <c r="I134" s="220"/>
      <c r="J134" s="41"/>
      <c r="K134" s="41"/>
      <c r="L134" s="45"/>
      <c r="M134" s="221"/>
      <c r="N134" s="222"/>
      <c r="O134" s="85"/>
      <c r="P134" s="85"/>
      <c r="Q134" s="85"/>
      <c r="R134" s="85"/>
      <c r="S134" s="85"/>
      <c r="T134" s="86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138</v>
      </c>
      <c r="AU134" s="18" t="s">
        <v>136</v>
      </c>
    </row>
    <row r="135" s="14" customFormat="1">
      <c r="A135" s="14"/>
      <c r="B135" s="239"/>
      <c r="C135" s="240"/>
      <c r="D135" s="230" t="s">
        <v>208</v>
      </c>
      <c r="E135" s="241" t="s">
        <v>19</v>
      </c>
      <c r="F135" s="242" t="s">
        <v>901</v>
      </c>
      <c r="G135" s="240"/>
      <c r="H135" s="243">
        <v>2.907</v>
      </c>
      <c r="I135" s="244"/>
      <c r="J135" s="240"/>
      <c r="K135" s="240"/>
      <c r="L135" s="245"/>
      <c r="M135" s="246"/>
      <c r="N135" s="247"/>
      <c r="O135" s="247"/>
      <c r="P135" s="247"/>
      <c r="Q135" s="247"/>
      <c r="R135" s="247"/>
      <c r="S135" s="247"/>
      <c r="T135" s="24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9" t="s">
        <v>208</v>
      </c>
      <c r="AU135" s="249" t="s">
        <v>136</v>
      </c>
      <c r="AV135" s="14" t="s">
        <v>136</v>
      </c>
      <c r="AW135" s="14" t="s">
        <v>33</v>
      </c>
      <c r="AX135" s="14" t="s">
        <v>79</v>
      </c>
      <c r="AY135" s="249" t="s">
        <v>127</v>
      </c>
    </row>
    <row r="136" s="2" customFormat="1" ht="16.5" customHeight="1">
      <c r="A136" s="39"/>
      <c r="B136" s="40"/>
      <c r="C136" s="205" t="s">
        <v>355</v>
      </c>
      <c r="D136" s="205" t="s">
        <v>130</v>
      </c>
      <c r="E136" s="206" t="s">
        <v>903</v>
      </c>
      <c r="F136" s="207" t="s">
        <v>904</v>
      </c>
      <c r="G136" s="208" t="s">
        <v>632</v>
      </c>
      <c r="H136" s="209">
        <v>6</v>
      </c>
      <c r="I136" s="210"/>
      <c r="J136" s="211">
        <f>ROUND(I136*H136,2)</f>
        <v>0</v>
      </c>
      <c r="K136" s="207" t="s">
        <v>19</v>
      </c>
      <c r="L136" s="45"/>
      <c r="M136" s="212" t="s">
        <v>19</v>
      </c>
      <c r="N136" s="213" t="s">
        <v>44</v>
      </c>
      <c r="O136" s="85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6" t="s">
        <v>150</v>
      </c>
      <c r="AT136" s="216" t="s">
        <v>130</v>
      </c>
      <c r="AU136" s="216" t="s">
        <v>136</v>
      </c>
      <c r="AY136" s="18" t="s">
        <v>127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8" t="s">
        <v>136</v>
      </c>
      <c r="BK136" s="217">
        <f>ROUND(I136*H136,2)</f>
        <v>0</v>
      </c>
      <c r="BL136" s="18" t="s">
        <v>150</v>
      </c>
      <c r="BM136" s="216" t="s">
        <v>905</v>
      </c>
    </row>
    <row r="137" s="2" customFormat="1" ht="24.15" customHeight="1">
      <c r="A137" s="39"/>
      <c r="B137" s="40"/>
      <c r="C137" s="205" t="s">
        <v>360</v>
      </c>
      <c r="D137" s="205" t="s">
        <v>130</v>
      </c>
      <c r="E137" s="206" t="s">
        <v>906</v>
      </c>
      <c r="F137" s="207" t="s">
        <v>907</v>
      </c>
      <c r="G137" s="208" t="s">
        <v>205</v>
      </c>
      <c r="H137" s="209">
        <v>23.553999999999998</v>
      </c>
      <c r="I137" s="210"/>
      <c r="J137" s="211">
        <f>ROUND(I137*H137,2)</f>
        <v>0</v>
      </c>
      <c r="K137" s="207" t="s">
        <v>19</v>
      </c>
      <c r="L137" s="45"/>
      <c r="M137" s="212" t="s">
        <v>19</v>
      </c>
      <c r="N137" s="213" t="s">
        <v>44</v>
      </c>
      <c r="O137" s="85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16" t="s">
        <v>150</v>
      </c>
      <c r="AT137" s="216" t="s">
        <v>130</v>
      </c>
      <c r="AU137" s="216" t="s">
        <v>136</v>
      </c>
      <c r="AY137" s="18" t="s">
        <v>127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8" t="s">
        <v>136</v>
      </c>
      <c r="BK137" s="217">
        <f>ROUND(I137*H137,2)</f>
        <v>0</v>
      </c>
      <c r="BL137" s="18" t="s">
        <v>150</v>
      </c>
      <c r="BM137" s="216" t="s">
        <v>908</v>
      </c>
    </row>
    <row r="138" s="14" customFormat="1">
      <c r="A138" s="14"/>
      <c r="B138" s="239"/>
      <c r="C138" s="240"/>
      <c r="D138" s="230" t="s">
        <v>208</v>
      </c>
      <c r="E138" s="241" t="s">
        <v>19</v>
      </c>
      <c r="F138" s="242" t="s">
        <v>909</v>
      </c>
      <c r="G138" s="240"/>
      <c r="H138" s="243">
        <v>22.286999999999999</v>
      </c>
      <c r="I138" s="244"/>
      <c r="J138" s="240"/>
      <c r="K138" s="240"/>
      <c r="L138" s="245"/>
      <c r="M138" s="246"/>
      <c r="N138" s="247"/>
      <c r="O138" s="247"/>
      <c r="P138" s="247"/>
      <c r="Q138" s="247"/>
      <c r="R138" s="247"/>
      <c r="S138" s="247"/>
      <c r="T138" s="24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9" t="s">
        <v>208</v>
      </c>
      <c r="AU138" s="249" t="s">
        <v>136</v>
      </c>
      <c r="AV138" s="14" t="s">
        <v>136</v>
      </c>
      <c r="AW138" s="14" t="s">
        <v>33</v>
      </c>
      <c r="AX138" s="14" t="s">
        <v>72</v>
      </c>
      <c r="AY138" s="249" t="s">
        <v>127</v>
      </c>
    </row>
    <row r="139" s="14" customFormat="1">
      <c r="A139" s="14"/>
      <c r="B139" s="239"/>
      <c r="C139" s="240"/>
      <c r="D139" s="230" t="s">
        <v>208</v>
      </c>
      <c r="E139" s="241" t="s">
        <v>19</v>
      </c>
      <c r="F139" s="242" t="s">
        <v>910</v>
      </c>
      <c r="G139" s="240"/>
      <c r="H139" s="243">
        <v>1.2669999999999999</v>
      </c>
      <c r="I139" s="244"/>
      <c r="J139" s="240"/>
      <c r="K139" s="240"/>
      <c r="L139" s="245"/>
      <c r="M139" s="246"/>
      <c r="N139" s="247"/>
      <c r="O139" s="247"/>
      <c r="P139" s="247"/>
      <c r="Q139" s="247"/>
      <c r="R139" s="247"/>
      <c r="S139" s="247"/>
      <c r="T139" s="24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9" t="s">
        <v>208</v>
      </c>
      <c r="AU139" s="249" t="s">
        <v>136</v>
      </c>
      <c r="AV139" s="14" t="s">
        <v>136</v>
      </c>
      <c r="AW139" s="14" t="s">
        <v>33</v>
      </c>
      <c r="AX139" s="14" t="s">
        <v>72</v>
      </c>
      <c r="AY139" s="249" t="s">
        <v>127</v>
      </c>
    </row>
    <row r="140" s="15" customFormat="1">
      <c r="A140" s="15"/>
      <c r="B140" s="250"/>
      <c r="C140" s="251"/>
      <c r="D140" s="230" t="s">
        <v>208</v>
      </c>
      <c r="E140" s="252" t="s">
        <v>19</v>
      </c>
      <c r="F140" s="253" t="s">
        <v>218</v>
      </c>
      <c r="G140" s="251"/>
      <c r="H140" s="254">
        <v>23.553999999999998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0" t="s">
        <v>208</v>
      </c>
      <c r="AU140" s="260" t="s">
        <v>136</v>
      </c>
      <c r="AV140" s="15" t="s">
        <v>150</v>
      </c>
      <c r="AW140" s="15" t="s">
        <v>33</v>
      </c>
      <c r="AX140" s="15" t="s">
        <v>79</v>
      </c>
      <c r="AY140" s="260" t="s">
        <v>127</v>
      </c>
    </row>
    <row r="141" s="12" customFormat="1" ht="22.8" customHeight="1">
      <c r="A141" s="12"/>
      <c r="B141" s="189"/>
      <c r="C141" s="190"/>
      <c r="D141" s="191" t="s">
        <v>71</v>
      </c>
      <c r="E141" s="203" t="s">
        <v>175</v>
      </c>
      <c r="F141" s="203" t="s">
        <v>494</v>
      </c>
      <c r="G141" s="190"/>
      <c r="H141" s="190"/>
      <c r="I141" s="193"/>
      <c r="J141" s="204">
        <f>BK141</f>
        <v>0</v>
      </c>
      <c r="K141" s="190"/>
      <c r="L141" s="195"/>
      <c r="M141" s="196"/>
      <c r="N141" s="197"/>
      <c r="O141" s="197"/>
      <c r="P141" s="198">
        <f>SUM(P142:P150)</f>
        <v>0</v>
      </c>
      <c r="Q141" s="197"/>
      <c r="R141" s="198">
        <f>SUM(R142:R150)</f>
        <v>0.0033348899999999996</v>
      </c>
      <c r="S141" s="197"/>
      <c r="T141" s="199">
        <f>SUM(T142:T150)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0" t="s">
        <v>79</v>
      </c>
      <c r="AT141" s="201" t="s">
        <v>71</v>
      </c>
      <c r="AU141" s="201" t="s">
        <v>79</v>
      </c>
      <c r="AY141" s="200" t="s">
        <v>127</v>
      </c>
      <c r="BK141" s="202">
        <f>SUM(BK142:BK150)</f>
        <v>0</v>
      </c>
    </row>
    <row r="142" s="2" customFormat="1" ht="16.5" customHeight="1">
      <c r="A142" s="39"/>
      <c r="B142" s="40"/>
      <c r="C142" s="205" t="s">
        <v>366</v>
      </c>
      <c r="D142" s="205" t="s">
        <v>130</v>
      </c>
      <c r="E142" s="206" t="s">
        <v>534</v>
      </c>
      <c r="F142" s="207" t="s">
        <v>911</v>
      </c>
      <c r="G142" s="208" t="s">
        <v>205</v>
      </c>
      <c r="H142" s="209">
        <v>25.652999999999999</v>
      </c>
      <c r="I142" s="210"/>
      <c r="J142" s="211">
        <f>ROUND(I142*H142,2)</f>
        <v>0</v>
      </c>
      <c r="K142" s="207" t="s">
        <v>19</v>
      </c>
      <c r="L142" s="45"/>
      <c r="M142" s="212" t="s">
        <v>19</v>
      </c>
      <c r="N142" s="213" t="s">
        <v>44</v>
      </c>
      <c r="O142" s="85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16" t="s">
        <v>150</v>
      </c>
      <c r="AT142" s="216" t="s">
        <v>130</v>
      </c>
      <c r="AU142" s="216" t="s">
        <v>136</v>
      </c>
      <c r="AY142" s="18" t="s">
        <v>127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8" t="s">
        <v>136</v>
      </c>
      <c r="BK142" s="217">
        <f>ROUND(I142*H142,2)</f>
        <v>0</v>
      </c>
      <c r="BL142" s="18" t="s">
        <v>150</v>
      </c>
      <c r="BM142" s="216" t="s">
        <v>912</v>
      </c>
    </row>
    <row r="143" s="14" customFormat="1">
      <c r="A143" s="14"/>
      <c r="B143" s="239"/>
      <c r="C143" s="240"/>
      <c r="D143" s="230" t="s">
        <v>208</v>
      </c>
      <c r="E143" s="241" t="s">
        <v>19</v>
      </c>
      <c r="F143" s="242" t="s">
        <v>913</v>
      </c>
      <c r="G143" s="240"/>
      <c r="H143" s="243">
        <v>25.125</v>
      </c>
      <c r="I143" s="244"/>
      <c r="J143" s="240"/>
      <c r="K143" s="240"/>
      <c r="L143" s="245"/>
      <c r="M143" s="246"/>
      <c r="N143" s="247"/>
      <c r="O143" s="247"/>
      <c r="P143" s="247"/>
      <c r="Q143" s="247"/>
      <c r="R143" s="247"/>
      <c r="S143" s="247"/>
      <c r="T143" s="24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9" t="s">
        <v>208</v>
      </c>
      <c r="AU143" s="249" t="s">
        <v>136</v>
      </c>
      <c r="AV143" s="14" t="s">
        <v>136</v>
      </c>
      <c r="AW143" s="14" t="s">
        <v>33</v>
      </c>
      <c r="AX143" s="14" t="s">
        <v>72</v>
      </c>
      <c r="AY143" s="249" t="s">
        <v>127</v>
      </c>
    </row>
    <row r="144" s="14" customFormat="1">
      <c r="A144" s="14"/>
      <c r="B144" s="239"/>
      <c r="C144" s="240"/>
      <c r="D144" s="230" t="s">
        <v>208</v>
      </c>
      <c r="E144" s="241" t="s">
        <v>19</v>
      </c>
      <c r="F144" s="242" t="s">
        <v>914</v>
      </c>
      <c r="G144" s="240"/>
      <c r="H144" s="243">
        <v>0.52800000000000002</v>
      </c>
      <c r="I144" s="244"/>
      <c r="J144" s="240"/>
      <c r="K144" s="240"/>
      <c r="L144" s="245"/>
      <c r="M144" s="246"/>
      <c r="N144" s="247"/>
      <c r="O144" s="247"/>
      <c r="P144" s="247"/>
      <c r="Q144" s="247"/>
      <c r="R144" s="247"/>
      <c r="S144" s="247"/>
      <c r="T144" s="24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9" t="s">
        <v>208</v>
      </c>
      <c r="AU144" s="249" t="s">
        <v>136</v>
      </c>
      <c r="AV144" s="14" t="s">
        <v>136</v>
      </c>
      <c r="AW144" s="14" t="s">
        <v>33</v>
      </c>
      <c r="AX144" s="14" t="s">
        <v>72</v>
      </c>
      <c r="AY144" s="249" t="s">
        <v>127</v>
      </c>
    </row>
    <row r="145" s="15" customFormat="1">
      <c r="A145" s="15"/>
      <c r="B145" s="250"/>
      <c r="C145" s="251"/>
      <c r="D145" s="230" t="s">
        <v>208</v>
      </c>
      <c r="E145" s="252" t="s">
        <v>19</v>
      </c>
      <c r="F145" s="253" t="s">
        <v>218</v>
      </c>
      <c r="G145" s="251"/>
      <c r="H145" s="254">
        <v>25.652999999999999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60" t="s">
        <v>208</v>
      </c>
      <c r="AU145" s="260" t="s">
        <v>136</v>
      </c>
      <c r="AV145" s="15" t="s">
        <v>150</v>
      </c>
      <c r="AW145" s="15" t="s">
        <v>33</v>
      </c>
      <c r="AX145" s="15" t="s">
        <v>79</v>
      </c>
      <c r="AY145" s="260" t="s">
        <v>127</v>
      </c>
    </row>
    <row r="146" s="2" customFormat="1" ht="24.15" customHeight="1">
      <c r="A146" s="39"/>
      <c r="B146" s="40"/>
      <c r="C146" s="205" t="s">
        <v>371</v>
      </c>
      <c r="D146" s="205" t="s">
        <v>130</v>
      </c>
      <c r="E146" s="206" t="s">
        <v>542</v>
      </c>
      <c r="F146" s="207" t="s">
        <v>543</v>
      </c>
      <c r="G146" s="208" t="s">
        <v>205</v>
      </c>
      <c r="H146" s="209">
        <v>25.652999999999999</v>
      </c>
      <c r="I146" s="210"/>
      <c r="J146" s="211">
        <f>ROUND(I146*H146,2)</f>
        <v>0</v>
      </c>
      <c r="K146" s="207" t="s">
        <v>134</v>
      </c>
      <c r="L146" s="45"/>
      <c r="M146" s="212" t="s">
        <v>19</v>
      </c>
      <c r="N146" s="213" t="s">
        <v>44</v>
      </c>
      <c r="O146" s="85"/>
      <c r="P146" s="214">
        <f>O146*H146</f>
        <v>0</v>
      </c>
      <c r="Q146" s="214">
        <v>0.00012999999999999999</v>
      </c>
      <c r="R146" s="214">
        <f>Q146*H146</f>
        <v>0.0033348899999999996</v>
      </c>
      <c r="S146" s="214">
        <v>0</v>
      </c>
      <c r="T146" s="215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16" t="s">
        <v>150</v>
      </c>
      <c r="AT146" s="216" t="s">
        <v>130</v>
      </c>
      <c r="AU146" s="216" t="s">
        <v>136</v>
      </c>
      <c r="AY146" s="18" t="s">
        <v>127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8" t="s">
        <v>136</v>
      </c>
      <c r="BK146" s="217">
        <f>ROUND(I146*H146,2)</f>
        <v>0</v>
      </c>
      <c r="BL146" s="18" t="s">
        <v>150</v>
      </c>
      <c r="BM146" s="216" t="s">
        <v>915</v>
      </c>
    </row>
    <row r="147" s="2" customFormat="1">
      <c r="A147" s="39"/>
      <c r="B147" s="40"/>
      <c r="C147" s="41"/>
      <c r="D147" s="218" t="s">
        <v>138</v>
      </c>
      <c r="E147" s="41"/>
      <c r="F147" s="219" t="s">
        <v>545</v>
      </c>
      <c r="G147" s="41"/>
      <c r="H147" s="41"/>
      <c r="I147" s="220"/>
      <c r="J147" s="41"/>
      <c r="K147" s="41"/>
      <c r="L147" s="45"/>
      <c r="M147" s="221"/>
      <c r="N147" s="222"/>
      <c r="O147" s="85"/>
      <c r="P147" s="85"/>
      <c r="Q147" s="85"/>
      <c r="R147" s="85"/>
      <c r="S147" s="85"/>
      <c r="T147" s="86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138</v>
      </c>
      <c r="AU147" s="18" t="s">
        <v>136</v>
      </c>
    </row>
    <row r="148" s="14" customFormat="1">
      <c r="A148" s="14"/>
      <c r="B148" s="239"/>
      <c r="C148" s="240"/>
      <c r="D148" s="230" t="s">
        <v>208</v>
      </c>
      <c r="E148" s="241" t="s">
        <v>19</v>
      </c>
      <c r="F148" s="242" t="s">
        <v>913</v>
      </c>
      <c r="G148" s="240"/>
      <c r="H148" s="243">
        <v>25.125</v>
      </c>
      <c r="I148" s="244"/>
      <c r="J148" s="240"/>
      <c r="K148" s="240"/>
      <c r="L148" s="245"/>
      <c r="M148" s="246"/>
      <c r="N148" s="247"/>
      <c r="O148" s="247"/>
      <c r="P148" s="247"/>
      <c r="Q148" s="247"/>
      <c r="R148" s="247"/>
      <c r="S148" s="247"/>
      <c r="T148" s="24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9" t="s">
        <v>208</v>
      </c>
      <c r="AU148" s="249" t="s">
        <v>136</v>
      </c>
      <c r="AV148" s="14" t="s">
        <v>136</v>
      </c>
      <c r="AW148" s="14" t="s">
        <v>33</v>
      </c>
      <c r="AX148" s="14" t="s">
        <v>72</v>
      </c>
      <c r="AY148" s="249" t="s">
        <v>127</v>
      </c>
    </row>
    <row r="149" s="14" customFormat="1">
      <c r="A149" s="14"/>
      <c r="B149" s="239"/>
      <c r="C149" s="240"/>
      <c r="D149" s="230" t="s">
        <v>208</v>
      </c>
      <c r="E149" s="241" t="s">
        <v>19</v>
      </c>
      <c r="F149" s="242" t="s">
        <v>914</v>
      </c>
      <c r="G149" s="240"/>
      <c r="H149" s="243">
        <v>0.52800000000000002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9" t="s">
        <v>208</v>
      </c>
      <c r="AU149" s="249" t="s">
        <v>136</v>
      </c>
      <c r="AV149" s="14" t="s">
        <v>136</v>
      </c>
      <c r="AW149" s="14" t="s">
        <v>33</v>
      </c>
      <c r="AX149" s="14" t="s">
        <v>72</v>
      </c>
      <c r="AY149" s="249" t="s">
        <v>127</v>
      </c>
    </row>
    <row r="150" s="15" customFormat="1">
      <c r="A150" s="15"/>
      <c r="B150" s="250"/>
      <c r="C150" s="251"/>
      <c r="D150" s="230" t="s">
        <v>208</v>
      </c>
      <c r="E150" s="252" t="s">
        <v>19</v>
      </c>
      <c r="F150" s="253" t="s">
        <v>218</v>
      </c>
      <c r="G150" s="251"/>
      <c r="H150" s="254">
        <v>25.652999999999999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0" t="s">
        <v>208</v>
      </c>
      <c r="AU150" s="260" t="s">
        <v>136</v>
      </c>
      <c r="AV150" s="15" t="s">
        <v>150</v>
      </c>
      <c r="AW150" s="15" t="s">
        <v>33</v>
      </c>
      <c r="AX150" s="15" t="s">
        <v>79</v>
      </c>
      <c r="AY150" s="260" t="s">
        <v>127</v>
      </c>
    </row>
    <row r="151" s="12" customFormat="1" ht="22.8" customHeight="1">
      <c r="A151" s="12"/>
      <c r="B151" s="189"/>
      <c r="C151" s="190"/>
      <c r="D151" s="191" t="s">
        <v>71</v>
      </c>
      <c r="E151" s="203" t="s">
        <v>567</v>
      </c>
      <c r="F151" s="203" t="s">
        <v>568</v>
      </c>
      <c r="G151" s="190"/>
      <c r="H151" s="190"/>
      <c r="I151" s="193"/>
      <c r="J151" s="204">
        <f>BK151</f>
        <v>0</v>
      </c>
      <c r="K151" s="190"/>
      <c r="L151" s="195"/>
      <c r="M151" s="196"/>
      <c r="N151" s="197"/>
      <c r="O151" s="197"/>
      <c r="P151" s="198">
        <f>SUM(P152:P162)</f>
        <v>0</v>
      </c>
      <c r="Q151" s="197"/>
      <c r="R151" s="198">
        <f>SUM(R152:R162)</f>
        <v>0</v>
      </c>
      <c r="S151" s="197"/>
      <c r="T151" s="199">
        <f>SUM(T152:T162)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00" t="s">
        <v>79</v>
      </c>
      <c r="AT151" s="201" t="s">
        <v>71</v>
      </c>
      <c r="AU151" s="201" t="s">
        <v>79</v>
      </c>
      <c r="AY151" s="200" t="s">
        <v>127</v>
      </c>
      <c r="BK151" s="202">
        <f>SUM(BK152:BK162)</f>
        <v>0</v>
      </c>
    </row>
    <row r="152" s="2" customFormat="1" ht="16.5" customHeight="1">
      <c r="A152" s="39"/>
      <c r="B152" s="40"/>
      <c r="C152" s="205" t="s">
        <v>7</v>
      </c>
      <c r="D152" s="205" t="s">
        <v>130</v>
      </c>
      <c r="E152" s="206" t="s">
        <v>570</v>
      </c>
      <c r="F152" s="207" t="s">
        <v>571</v>
      </c>
      <c r="G152" s="208" t="s">
        <v>572</v>
      </c>
      <c r="H152" s="209">
        <v>0.32200000000000001</v>
      </c>
      <c r="I152" s="210"/>
      <c r="J152" s="211">
        <f>ROUND(I152*H152,2)</f>
        <v>0</v>
      </c>
      <c r="K152" s="207" t="s">
        <v>134</v>
      </c>
      <c r="L152" s="45"/>
      <c r="M152" s="212" t="s">
        <v>19</v>
      </c>
      <c r="N152" s="213" t="s">
        <v>44</v>
      </c>
      <c r="O152" s="85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16" t="s">
        <v>150</v>
      </c>
      <c r="AT152" s="216" t="s">
        <v>130</v>
      </c>
      <c r="AU152" s="216" t="s">
        <v>136</v>
      </c>
      <c r="AY152" s="18" t="s">
        <v>127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8" t="s">
        <v>136</v>
      </c>
      <c r="BK152" s="217">
        <f>ROUND(I152*H152,2)</f>
        <v>0</v>
      </c>
      <c r="BL152" s="18" t="s">
        <v>150</v>
      </c>
      <c r="BM152" s="216" t="s">
        <v>916</v>
      </c>
    </row>
    <row r="153" s="2" customFormat="1">
      <c r="A153" s="39"/>
      <c r="B153" s="40"/>
      <c r="C153" s="41"/>
      <c r="D153" s="218" t="s">
        <v>138</v>
      </c>
      <c r="E153" s="41"/>
      <c r="F153" s="219" t="s">
        <v>574</v>
      </c>
      <c r="G153" s="41"/>
      <c r="H153" s="41"/>
      <c r="I153" s="220"/>
      <c r="J153" s="41"/>
      <c r="K153" s="41"/>
      <c r="L153" s="45"/>
      <c r="M153" s="221"/>
      <c r="N153" s="222"/>
      <c r="O153" s="85"/>
      <c r="P153" s="85"/>
      <c r="Q153" s="85"/>
      <c r="R153" s="85"/>
      <c r="S153" s="85"/>
      <c r="T153" s="86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138</v>
      </c>
      <c r="AU153" s="18" t="s">
        <v>136</v>
      </c>
    </row>
    <row r="154" s="2" customFormat="1" ht="24.15" customHeight="1">
      <c r="A154" s="39"/>
      <c r="B154" s="40"/>
      <c r="C154" s="205" t="s">
        <v>383</v>
      </c>
      <c r="D154" s="205" t="s">
        <v>130</v>
      </c>
      <c r="E154" s="206" t="s">
        <v>576</v>
      </c>
      <c r="F154" s="207" t="s">
        <v>577</v>
      </c>
      <c r="G154" s="208" t="s">
        <v>572</v>
      </c>
      <c r="H154" s="209">
        <v>0.32200000000000001</v>
      </c>
      <c r="I154" s="210"/>
      <c r="J154" s="211">
        <f>ROUND(I154*H154,2)</f>
        <v>0</v>
      </c>
      <c r="K154" s="207" t="s">
        <v>134</v>
      </c>
      <c r="L154" s="45"/>
      <c r="M154" s="212" t="s">
        <v>19</v>
      </c>
      <c r="N154" s="213" t="s">
        <v>44</v>
      </c>
      <c r="O154" s="85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16" t="s">
        <v>150</v>
      </c>
      <c r="AT154" s="216" t="s">
        <v>130</v>
      </c>
      <c r="AU154" s="216" t="s">
        <v>136</v>
      </c>
      <c r="AY154" s="18" t="s">
        <v>127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8" t="s">
        <v>136</v>
      </c>
      <c r="BK154" s="217">
        <f>ROUND(I154*H154,2)</f>
        <v>0</v>
      </c>
      <c r="BL154" s="18" t="s">
        <v>150</v>
      </c>
      <c r="BM154" s="216" t="s">
        <v>917</v>
      </c>
    </row>
    <row r="155" s="2" customFormat="1">
      <c r="A155" s="39"/>
      <c r="B155" s="40"/>
      <c r="C155" s="41"/>
      <c r="D155" s="218" t="s">
        <v>138</v>
      </c>
      <c r="E155" s="41"/>
      <c r="F155" s="219" t="s">
        <v>579</v>
      </c>
      <c r="G155" s="41"/>
      <c r="H155" s="41"/>
      <c r="I155" s="220"/>
      <c r="J155" s="41"/>
      <c r="K155" s="41"/>
      <c r="L155" s="45"/>
      <c r="M155" s="221"/>
      <c r="N155" s="222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138</v>
      </c>
      <c r="AU155" s="18" t="s">
        <v>136</v>
      </c>
    </row>
    <row r="156" s="2" customFormat="1" ht="21.75" customHeight="1">
      <c r="A156" s="39"/>
      <c r="B156" s="40"/>
      <c r="C156" s="205" t="s">
        <v>389</v>
      </c>
      <c r="D156" s="205" t="s">
        <v>130</v>
      </c>
      <c r="E156" s="206" t="s">
        <v>581</v>
      </c>
      <c r="F156" s="207" t="s">
        <v>582</v>
      </c>
      <c r="G156" s="208" t="s">
        <v>572</v>
      </c>
      <c r="H156" s="209">
        <v>0.32200000000000001</v>
      </c>
      <c r="I156" s="210"/>
      <c r="J156" s="211">
        <f>ROUND(I156*H156,2)</f>
        <v>0</v>
      </c>
      <c r="K156" s="207" t="s">
        <v>134</v>
      </c>
      <c r="L156" s="45"/>
      <c r="M156" s="212" t="s">
        <v>19</v>
      </c>
      <c r="N156" s="213" t="s">
        <v>44</v>
      </c>
      <c r="O156" s="85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16" t="s">
        <v>150</v>
      </c>
      <c r="AT156" s="216" t="s">
        <v>130</v>
      </c>
      <c r="AU156" s="216" t="s">
        <v>136</v>
      </c>
      <c r="AY156" s="18" t="s">
        <v>127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8" t="s">
        <v>136</v>
      </c>
      <c r="BK156" s="217">
        <f>ROUND(I156*H156,2)</f>
        <v>0</v>
      </c>
      <c r="BL156" s="18" t="s">
        <v>150</v>
      </c>
      <c r="BM156" s="216" t="s">
        <v>918</v>
      </c>
    </row>
    <row r="157" s="2" customFormat="1">
      <c r="A157" s="39"/>
      <c r="B157" s="40"/>
      <c r="C157" s="41"/>
      <c r="D157" s="218" t="s">
        <v>138</v>
      </c>
      <c r="E157" s="41"/>
      <c r="F157" s="219" t="s">
        <v>584</v>
      </c>
      <c r="G157" s="41"/>
      <c r="H157" s="41"/>
      <c r="I157" s="220"/>
      <c r="J157" s="41"/>
      <c r="K157" s="41"/>
      <c r="L157" s="45"/>
      <c r="M157" s="221"/>
      <c r="N157" s="222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138</v>
      </c>
      <c r="AU157" s="18" t="s">
        <v>136</v>
      </c>
    </row>
    <row r="158" s="2" customFormat="1" ht="24.15" customHeight="1">
      <c r="A158" s="39"/>
      <c r="B158" s="40"/>
      <c r="C158" s="205" t="s">
        <v>395</v>
      </c>
      <c r="D158" s="205" t="s">
        <v>130</v>
      </c>
      <c r="E158" s="206" t="s">
        <v>586</v>
      </c>
      <c r="F158" s="207" t="s">
        <v>587</v>
      </c>
      <c r="G158" s="208" t="s">
        <v>572</v>
      </c>
      <c r="H158" s="209">
        <v>8.0500000000000007</v>
      </c>
      <c r="I158" s="210"/>
      <c r="J158" s="211">
        <f>ROUND(I158*H158,2)</f>
        <v>0</v>
      </c>
      <c r="K158" s="207" t="s">
        <v>134</v>
      </c>
      <c r="L158" s="45"/>
      <c r="M158" s="212" t="s">
        <v>19</v>
      </c>
      <c r="N158" s="213" t="s">
        <v>44</v>
      </c>
      <c r="O158" s="85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5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16" t="s">
        <v>150</v>
      </c>
      <c r="AT158" s="216" t="s">
        <v>130</v>
      </c>
      <c r="AU158" s="216" t="s">
        <v>136</v>
      </c>
      <c r="AY158" s="18" t="s">
        <v>127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8" t="s">
        <v>136</v>
      </c>
      <c r="BK158" s="217">
        <f>ROUND(I158*H158,2)</f>
        <v>0</v>
      </c>
      <c r="BL158" s="18" t="s">
        <v>150</v>
      </c>
      <c r="BM158" s="216" t="s">
        <v>919</v>
      </c>
    </row>
    <row r="159" s="2" customFormat="1">
      <c r="A159" s="39"/>
      <c r="B159" s="40"/>
      <c r="C159" s="41"/>
      <c r="D159" s="218" t="s">
        <v>138</v>
      </c>
      <c r="E159" s="41"/>
      <c r="F159" s="219" t="s">
        <v>589</v>
      </c>
      <c r="G159" s="41"/>
      <c r="H159" s="41"/>
      <c r="I159" s="220"/>
      <c r="J159" s="41"/>
      <c r="K159" s="41"/>
      <c r="L159" s="45"/>
      <c r="M159" s="221"/>
      <c r="N159" s="222"/>
      <c r="O159" s="85"/>
      <c r="P159" s="85"/>
      <c r="Q159" s="85"/>
      <c r="R159" s="85"/>
      <c r="S159" s="85"/>
      <c r="T159" s="86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138</v>
      </c>
      <c r="AU159" s="18" t="s">
        <v>136</v>
      </c>
    </row>
    <row r="160" s="14" customFormat="1">
      <c r="A160" s="14"/>
      <c r="B160" s="239"/>
      <c r="C160" s="240"/>
      <c r="D160" s="230" t="s">
        <v>208</v>
      </c>
      <c r="E160" s="241" t="s">
        <v>19</v>
      </c>
      <c r="F160" s="242" t="s">
        <v>920</v>
      </c>
      <c r="G160" s="240"/>
      <c r="H160" s="243">
        <v>8.0500000000000007</v>
      </c>
      <c r="I160" s="244"/>
      <c r="J160" s="240"/>
      <c r="K160" s="240"/>
      <c r="L160" s="245"/>
      <c r="M160" s="246"/>
      <c r="N160" s="247"/>
      <c r="O160" s="247"/>
      <c r="P160" s="247"/>
      <c r="Q160" s="247"/>
      <c r="R160" s="247"/>
      <c r="S160" s="247"/>
      <c r="T160" s="248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49" t="s">
        <v>208</v>
      </c>
      <c r="AU160" s="249" t="s">
        <v>136</v>
      </c>
      <c r="AV160" s="14" t="s">
        <v>136</v>
      </c>
      <c r="AW160" s="14" t="s">
        <v>33</v>
      </c>
      <c r="AX160" s="14" t="s">
        <v>79</v>
      </c>
      <c r="AY160" s="249" t="s">
        <v>127</v>
      </c>
    </row>
    <row r="161" s="2" customFormat="1" ht="24.15" customHeight="1">
      <c r="A161" s="39"/>
      <c r="B161" s="40"/>
      <c r="C161" s="205" t="s">
        <v>401</v>
      </c>
      <c r="D161" s="205" t="s">
        <v>130</v>
      </c>
      <c r="E161" s="206" t="s">
        <v>592</v>
      </c>
      <c r="F161" s="207" t="s">
        <v>593</v>
      </c>
      <c r="G161" s="208" t="s">
        <v>572</v>
      </c>
      <c r="H161" s="209">
        <v>0.32200000000000001</v>
      </c>
      <c r="I161" s="210"/>
      <c r="J161" s="211">
        <f>ROUND(I161*H161,2)</f>
        <v>0</v>
      </c>
      <c r="K161" s="207" t="s">
        <v>134</v>
      </c>
      <c r="L161" s="45"/>
      <c r="M161" s="212" t="s">
        <v>19</v>
      </c>
      <c r="N161" s="213" t="s">
        <v>44</v>
      </c>
      <c r="O161" s="85"/>
      <c r="P161" s="214">
        <f>O161*H161</f>
        <v>0</v>
      </c>
      <c r="Q161" s="214">
        <v>0</v>
      </c>
      <c r="R161" s="214">
        <f>Q161*H161</f>
        <v>0</v>
      </c>
      <c r="S161" s="214">
        <v>0</v>
      </c>
      <c r="T161" s="215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16" t="s">
        <v>150</v>
      </c>
      <c r="AT161" s="216" t="s">
        <v>130</v>
      </c>
      <c r="AU161" s="216" t="s">
        <v>136</v>
      </c>
      <c r="AY161" s="18" t="s">
        <v>127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8" t="s">
        <v>136</v>
      </c>
      <c r="BK161" s="217">
        <f>ROUND(I161*H161,2)</f>
        <v>0</v>
      </c>
      <c r="BL161" s="18" t="s">
        <v>150</v>
      </c>
      <c r="BM161" s="216" t="s">
        <v>921</v>
      </c>
    </row>
    <row r="162" s="2" customFormat="1">
      <c r="A162" s="39"/>
      <c r="B162" s="40"/>
      <c r="C162" s="41"/>
      <c r="D162" s="218" t="s">
        <v>138</v>
      </c>
      <c r="E162" s="41"/>
      <c r="F162" s="219" t="s">
        <v>595</v>
      </c>
      <c r="G162" s="41"/>
      <c r="H162" s="41"/>
      <c r="I162" s="220"/>
      <c r="J162" s="41"/>
      <c r="K162" s="41"/>
      <c r="L162" s="45"/>
      <c r="M162" s="221"/>
      <c r="N162" s="222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138</v>
      </c>
      <c r="AU162" s="18" t="s">
        <v>136</v>
      </c>
    </row>
    <row r="163" s="12" customFormat="1" ht="22.8" customHeight="1">
      <c r="A163" s="12"/>
      <c r="B163" s="189"/>
      <c r="C163" s="190"/>
      <c r="D163" s="191" t="s">
        <v>71</v>
      </c>
      <c r="E163" s="203" t="s">
        <v>596</v>
      </c>
      <c r="F163" s="203" t="s">
        <v>597</v>
      </c>
      <c r="G163" s="190"/>
      <c r="H163" s="190"/>
      <c r="I163" s="193"/>
      <c r="J163" s="204">
        <f>BK163</f>
        <v>0</v>
      </c>
      <c r="K163" s="190"/>
      <c r="L163" s="195"/>
      <c r="M163" s="196"/>
      <c r="N163" s="197"/>
      <c r="O163" s="197"/>
      <c r="P163" s="198">
        <f>SUM(P164:P165)</f>
        <v>0</v>
      </c>
      <c r="Q163" s="197"/>
      <c r="R163" s="198">
        <f>SUM(R164:R165)</f>
        <v>0</v>
      </c>
      <c r="S163" s="197"/>
      <c r="T163" s="199">
        <f>SUM(T164:T165)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00" t="s">
        <v>79</v>
      </c>
      <c r="AT163" s="201" t="s">
        <v>71</v>
      </c>
      <c r="AU163" s="201" t="s">
        <v>79</v>
      </c>
      <c r="AY163" s="200" t="s">
        <v>127</v>
      </c>
      <c r="BK163" s="202">
        <f>SUM(BK164:BK165)</f>
        <v>0</v>
      </c>
    </row>
    <row r="164" s="2" customFormat="1" ht="33" customHeight="1">
      <c r="A164" s="39"/>
      <c r="B164" s="40"/>
      <c r="C164" s="205" t="s">
        <v>407</v>
      </c>
      <c r="D164" s="205" t="s">
        <v>130</v>
      </c>
      <c r="E164" s="206" t="s">
        <v>599</v>
      </c>
      <c r="F164" s="207" t="s">
        <v>600</v>
      </c>
      <c r="G164" s="208" t="s">
        <v>572</v>
      </c>
      <c r="H164" s="209">
        <v>0.375</v>
      </c>
      <c r="I164" s="210"/>
      <c r="J164" s="211">
        <f>ROUND(I164*H164,2)</f>
        <v>0</v>
      </c>
      <c r="K164" s="207" t="s">
        <v>134</v>
      </c>
      <c r="L164" s="45"/>
      <c r="M164" s="212" t="s">
        <v>19</v>
      </c>
      <c r="N164" s="213" t="s">
        <v>44</v>
      </c>
      <c r="O164" s="85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5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16" t="s">
        <v>150</v>
      </c>
      <c r="AT164" s="216" t="s">
        <v>130</v>
      </c>
      <c r="AU164" s="216" t="s">
        <v>136</v>
      </c>
      <c r="AY164" s="18" t="s">
        <v>127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8" t="s">
        <v>136</v>
      </c>
      <c r="BK164" s="217">
        <f>ROUND(I164*H164,2)</f>
        <v>0</v>
      </c>
      <c r="BL164" s="18" t="s">
        <v>150</v>
      </c>
      <c r="BM164" s="216" t="s">
        <v>922</v>
      </c>
    </row>
    <row r="165" s="2" customFormat="1">
      <c r="A165" s="39"/>
      <c r="B165" s="40"/>
      <c r="C165" s="41"/>
      <c r="D165" s="218" t="s">
        <v>138</v>
      </c>
      <c r="E165" s="41"/>
      <c r="F165" s="219" t="s">
        <v>602</v>
      </c>
      <c r="G165" s="41"/>
      <c r="H165" s="41"/>
      <c r="I165" s="220"/>
      <c r="J165" s="41"/>
      <c r="K165" s="41"/>
      <c r="L165" s="45"/>
      <c r="M165" s="221"/>
      <c r="N165" s="222"/>
      <c r="O165" s="85"/>
      <c r="P165" s="85"/>
      <c r="Q165" s="85"/>
      <c r="R165" s="85"/>
      <c r="S165" s="85"/>
      <c r="T165" s="86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138</v>
      </c>
      <c r="AU165" s="18" t="s">
        <v>136</v>
      </c>
    </row>
    <row r="166" s="12" customFormat="1" ht="25.92" customHeight="1">
      <c r="A166" s="12"/>
      <c r="B166" s="189"/>
      <c r="C166" s="190"/>
      <c r="D166" s="191" t="s">
        <v>71</v>
      </c>
      <c r="E166" s="192" t="s">
        <v>603</v>
      </c>
      <c r="F166" s="192" t="s">
        <v>604</v>
      </c>
      <c r="G166" s="190"/>
      <c r="H166" s="190"/>
      <c r="I166" s="193"/>
      <c r="J166" s="194">
        <f>BK166</f>
        <v>0</v>
      </c>
      <c r="K166" s="190"/>
      <c r="L166" s="195"/>
      <c r="M166" s="196"/>
      <c r="N166" s="197"/>
      <c r="O166" s="197"/>
      <c r="P166" s="198">
        <f>P167+P177+P185</f>
        <v>0</v>
      </c>
      <c r="Q166" s="197"/>
      <c r="R166" s="198">
        <f>R167+R177+R185</f>
        <v>0.99356443999999999</v>
      </c>
      <c r="S166" s="197"/>
      <c r="T166" s="199">
        <f>T167+T177+T185</f>
        <v>0.32160000000000005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00" t="s">
        <v>136</v>
      </c>
      <c r="AT166" s="201" t="s">
        <v>71</v>
      </c>
      <c r="AU166" s="201" t="s">
        <v>72</v>
      </c>
      <c r="AY166" s="200" t="s">
        <v>127</v>
      </c>
      <c r="BK166" s="202">
        <f>BK167+BK177+BK185</f>
        <v>0</v>
      </c>
    </row>
    <row r="167" s="12" customFormat="1" ht="22.8" customHeight="1">
      <c r="A167" s="12"/>
      <c r="B167" s="189"/>
      <c r="C167" s="190"/>
      <c r="D167" s="191" t="s">
        <v>71</v>
      </c>
      <c r="E167" s="203" t="s">
        <v>605</v>
      </c>
      <c r="F167" s="203" t="s">
        <v>606</v>
      </c>
      <c r="G167" s="190"/>
      <c r="H167" s="190"/>
      <c r="I167" s="193"/>
      <c r="J167" s="204">
        <f>BK167</f>
        <v>0</v>
      </c>
      <c r="K167" s="190"/>
      <c r="L167" s="195"/>
      <c r="M167" s="196"/>
      <c r="N167" s="197"/>
      <c r="O167" s="197"/>
      <c r="P167" s="198">
        <f>SUM(P168:P176)</f>
        <v>0</v>
      </c>
      <c r="Q167" s="197"/>
      <c r="R167" s="198">
        <f>SUM(R168:R176)</f>
        <v>0.037100000000000001</v>
      </c>
      <c r="S167" s="197"/>
      <c r="T167" s="199">
        <f>SUM(T168:T176)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00" t="s">
        <v>136</v>
      </c>
      <c r="AT167" s="201" t="s">
        <v>71</v>
      </c>
      <c r="AU167" s="201" t="s">
        <v>79</v>
      </c>
      <c r="AY167" s="200" t="s">
        <v>127</v>
      </c>
      <c r="BK167" s="202">
        <f>SUM(BK168:BK176)</f>
        <v>0</v>
      </c>
    </row>
    <row r="168" s="2" customFormat="1" ht="24.15" customHeight="1">
      <c r="A168" s="39"/>
      <c r="B168" s="40"/>
      <c r="C168" s="205" t="s">
        <v>421</v>
      </c>
      <c r="D168" s="205" t="s">
        <v>130</v>
      </c>
      <c r="E168" s="206" t="s">
        <v>923</v>
      </c>
      <c r="F168" s="207" t="s">
        <v>924</v>
      </c>
      <c r="G168" s="208" t="s">
        <v>205</v>
      </c>
      <c r="H168" s="209">
        <v>23.553999999999998</v>
      </c>
      <c r="I168" s="210"/>
      <c r="J168" s="211">
        <f>ROUND(I168*H168,2)</f>
        <v>0</v>
      </c>
      <c r="K168" s="207" t="s">
        <v>19</v>
      </c>
      <c r="L168" s="45"/>
      <c r="M168" s="212" t="s">
        <v>19</v>
      </c>
      <c r="N168" s="213" t="s">
        <v>44</v>
      </c>
      <c r="O168" s="85"/>
      <c r="P168" s="214">
        <f>O168*H168</f>
        <v>0</v>
      </c>
      <c r="Q168" s="214">
        <v>0</v>
      </c>
      <c r="R168" s="214">
        <f>Q168*H168</f>
        <v>0</v>
      </c>
      <c r="S168" s="214">
        <v>0</v>
      </c>
      <c r="T168" s="215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16" t="s">
        <v>348</v>
      </c>
      <c r="AT168" s="216" t="s">
        <v>130</v>
      </c>
      <c r="AU168" s="216" t="s">
        <v>136</v>
      </c>
      <c r="AY168" s="18" t="s">
        <v>127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8" t="s">
        <v>136</v>
      </c>
      <c r="BK168" s="217">
        <f>ROUND(I168*H168,2)</f>
        <v>0</v>
      </c>
      <c r="BL168" s="18" t="s">
        <v>348</v>
      </c>
      <c r="BM168" s="216" t="s">
        <v>925</v>
      </c>
    </row>
    <row r="169" s="14" customFormat="1">
      <c r="A169" s="14"/>
      <c r="B169" s="239"/>
      <c r="C169" s="240"/>
      <c r="D169" s="230" t="s">
        <v>208</v>
      </c>
      <c r="E169" s="241" t="s">
        <v>19</v>
      </c>
      <c r="F169" s="242" t="s">
        <v>909</v>
      </c>
      <c r="G169" s="240"/>
      <c r="H169" s="243">
        <v>22.286999999999999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9" t="s">
        <v>208</v>
      </c>
      <c r="AU169" s="249" t="s">
        <v>136</v>
      </c>
      <c r="AV169" s="14" t="s">
        <v>136</v>
      </c>
      <c r="AW169" s="14" t="s">
        <v>33</v>
      </c>
      <c r="AX169" s="14" t="s">
        <v>72</v>
      </c>
      <c r="AY169" s="249" t="s">
        <v>127</v>
      </c>
    </row>
    <row r="170" s="14" customFormat="1">
      <c r="A170" s="14"/>
      <c r="B170" s="239"/>
      <c r="C170" s="240"/>
      <c r="D170" s="230" t="s">
        <v>208</v>
      </c>
      <c r="E170" s="241" t="s">
        <v>19</v>
      </c>
      <c r="F170" s="242" t="s">
        <v>910</v>
      </c>
      <c r="G170" s="240"/>
      <c r="H170" s="243">
        <v>1.2669999999999999</v>
      </c>
      <c r="I170" s="244"/>
      <c r="J170" s="240"/>
      <c r="K170" s="240"/>
      <c r="L170" s="245"/>
      <c r="M170" s="246"/>
      <c r="N170" s="247"/>
      <c r="O170" s="247"/>
      <c r="P170" s="247"/>
      <c r="Q170" s="247"/>
      <c r="R170" s="247"/>
      <c r="S170" s="247"/>
      <c r="T170" s="24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9" t="s">
        <v>208</v>
      </c>
      <c r="AU170" s="249" t="s">
        <v>136</v>
      </c>
      <c r="AV170" s="14" t="s">
        <v>136</v>
      </c>
      <c r="AW170" s="14" t="s">
        <v>33</v>
      </c>
      <c r="AX170" s="14" t="s">
        <v>72</v>
      </c>
      <c r="AY170" s="249" t="s">
        <v>127</v>
      </c>
    </row>
    <row r="171" s="15" customFormat="1">
      <c r="A171" s="15"/>
      <c r="B171" s="250"/>
      <c r="C171" s="251"/>
      <c r="D171" s="230" t="s">
        <v>208</v>
      </c>
      <c r="E171" s="252" t="s">
        <v>19</v>
      </c>
      <c r="F171" s="253" t="s">
        <v>218</v>
      </c>
      <c r="G171" s="251"/>
      <c r="H171" s="254">
        <v>23.553999999999998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0" t="s">
        <v>208</v>
      </c>
      <c r="AU171" s="260" t="s">
        <v>136</v>
      </c>
      <c r="AV171" s="15" t="s">
        <v>150</v>
      </c>
      <c r="AW171" s="15" t="s">
        <v>33</v>
      </c>
      <c r="AX171" s="15" t="s">
        <v>79</v>
      </c>
      <c r="AY171" s="260" t="s">
        <v>127</v>
      </c>
    </row>
    <row r="172" s="2" customFormat="1" ht="16.5" customHeight="1">
      <c r="A172" s="39"/>
      <c r="B172" s="40"/>
      <c r="C172" s="262" t="s">
        <v>426</v>
      </c>
      <c r="D172" s="262" t="s">
        <v>289</v>
      </c>
      <c r="E172" s="263" t="s">
        <v>926</v>
      </c>
      <c r="F172" s="264" t="s">
        <v>927</v>
      </c>
      <c r="G172" s="265" t="s">
        <v>928</v>
      </c>
      <c r="H172" s="266">
        <v>1.484</v>
      </c>
      <c r="I172" s="267"/>
      <c r="J172" s="268">
        <f>ROUND(I172*H172,2)</f>
        <v>0</v>
      </c>
      <c r="K172" s="264" t="s">
        <v>134</v>
      </c>
      <c r="L172" s="269"/>
      <c r="M172" s="270" t="s">
        <v>19</v>
      </c>
      <c r="N172" s="271" t="s">
        <v>44</v>
      </c>
      <c r="O172" s="85"/>
      <c r="P172" s="214">
        <f>O172*H172</f>
        <v>0</v>
      </c>
      <c r="Q172" s="214">
        <v>0.025000000000000001</v>
      </c>
      <c r="R172" s="214">
        <f>Q172*H172</f>
        <v>0.037100000000000001</v>
      </c>
      <c r="S172" s="214">
        <v>0</v>
      </c>
      <c r="T172" s="215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16" t="s">
        <v>455</v>
      </c>
      <c r="AT172" s="216" t="s">
        <v>289</v>
      </c>
      <c r="AU172" s="216" t="s">
        <v>136</v>
      </c>
      <c r="AY172" s="18" t="s">
        <v>127</v>
      </c>
      <c r="BE172" s="217">
        <f>IF(N172="základní",J172,0)</f>
        <v>0</v>
      </c>
      <c r="BF172" s="217">
        <f>IF(N172="snížená",J172,0)</f>
        <v>0</v>
      </c>
      <c r="BG172" s="217">
        <f>IF(N172="zákl. přenesená",J172,0)</f>
        <v>0</v>
      </c>
      <c r="BH172" s="217">
        <f>IF(N172="sníž. přenesená",J172,0)</f>
        <v>0</v>
      </c>
      <c r="BI172" s="217">
        <f>IF(N172="nulová",J172,0)</f>
        <v>0</v>
      </c>
      <c r="BJ172" s="18" t="s">
        <v>136</v>
      </c>
      <c r="BK172" s="217">
        <f>ROUND(I172*H172,2)</f>
        <v>0</v>
      </c>
      <c r="BL172" s="18" t="s">
        <v>348</v>
      </c>
      <c r="BM172" s="216" t="s">
        <v>929</v>
      </c>
    </row>
    <row r="173" s="14" customFormat="1">
      <c r="A173" s="14"/>
      <c r="B173" s="239"/>
      <c r="C173" s="240"/>
      <c r="D173" s="230" t="s">
        <v>208</v>
      </c>
      <c r="E173" s="241" t="s">
        <v>19</v>
      </c>
      <c r="F173" s="242" t="s">
        <v>930</v>
      </c>
      <c r="G173" s="240"/>
      <c r="H173" s="243">
        <v>1.413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9" t="s">
        <v>208</v>
      </c>
      <c r="AU173" s="249" t="s">
        <v>136</v>
      </c>
      <c r="AV173" s="14" t="s">
        <v>136</v>
      </c>
      <c r="AW173" s="14" t="s">
        <v>33</v>
      </c>
      <c r="AX173" s="14" t="s">
        <v>79</v>
      </c>
      <c r="AY173" s="249" t="s">
        <v>127</v>
      </c>
    </row>
    <row r="174" s="14" customFormat="1">
      <c r="A174" s="14"/>
      <c r="B174" s="239"/>
      <c r="C174" s="240"/>
      <c r="D174" s="230" t="s">
        <v>208</v>
      </c>
      <c r="E174" s="240"/>
      <c r="F174" s="242" t="s">
        <v>931</v>
      </c>
      <c r="G174" s="240"/>
      <c r="H174" s="243">
        <v>1.484</v>
      </c>
      <c r="I174" s="244"/>
      <c r="J174" s="240"/>
      <c r="K174" s="240"/>
      <c r="L174" s="245"/>
      <c r="M174" s="246"/>
      <c r="N174" s="247"/>
      <c r="O174" s="247"/>
      <c r="P174" s="247"/>
      <c r="Q174" s="247"/>
      <c r="R174" s="247"/>
      <c r="S174" s="247"/>
      <c r="T174" s="24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9" t="s">
        <v>208</v>
      </c>
      <c r="AU174" s="249" t="s">
        <v>136</v>
      </c>
      <c r="AV174" s="14" t="s">
        <v>136</v>
      </c>
      <c r="AW174" s="14" t="s">
        <v>4</v>
      </c>
      <c r="AX174" s="14" t="s">
        <v>79</v>
      </c>
      <c r="AY174" s="249" t="s">
        <v>127</v>
      </c>
    </row>
    <row r="175" s="2" customFormat="1" ht="24.15" customHeight="1">
      <c r="A175" s="39"/>
      <c r="B175" s="40"/>
      <c r="C175" s="205" t="s">
        <v>436</v>
      </c>
      <c r="D175" s="205" t="s">
        <v>130</v>
      </c>
      <c r="E175" s="206" t="s">
        <v>612</v>
      </c>
      <c r="F175" s="207" t="s">
        <v>613</v>
      </c>
      <c r="G175" s="208" t="s">
        <v>614</v>
      </c>
      <c r="H175" s="272"/>
      <c r="I175" s="210"/>
      <c r="J175" s="211">
        <f>ROUND(I175*H175,2)</f>
        <v>0</v>
      </c>
      <c r="K175" s="207" t="s">
        <v>134</v>
      </c>
      <c r="L175" s="45"/>
      <c r="M175" s="212" t="s">
        <v>19</v>
      </c>
      <c r="N175" s="213" t="s">
        <v>44</v>
      </c>
      <c r="O175" s="85"/>
      <c r="P175" s="214">
        <f>O175*H175</f>
        <v>0</v>
      </c>
      <c r="Q175" s="214">
        <v>0</v>
      </c>
      <c r="R175" s="214">
        <f>Q175*H175</f>
        <v>0</v>
      </c>
      <c r="S175" s="214">
        <v>0</v>
      </c>
      <c r="T175" s="215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16" t="s">
        <v>348</v>
      </c>
      <c r="AT175" s="216" t="s">
        <v>130</v>
      </c>
      <c r="AU175" s="216" t="s">
        <v>136</v>
      </c>
      <c r="AY175" s="18" t="s">
        <v>127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8" t="s">
        <v>136</v>
      </c>
      <c r="BK175" s="217">
        <f>ROUND(I175*H175,2)</f>
        <v>0</v>
      </c>
      <c r="BL175" s="18" t="s">
        <v>348</v>
      </c>
      <c r="BM175" s="216" t="s">
        <v>932</v>
      </c>
    </row>
    <row r="176" s="2" customFormat="1">
      <c r="A176" s="39"/>
      <c r="B176" s="40"/>
      <c r="C176" s="41"/>
      <c r="D176" s="218" t="s">
        <v>138</v>
      </c>
      <c r="E176" s="41"/>
      <c r="F176" s="219" t="s">
        <v>616</v>
      </c>
      <c r="G176" s="41"/>
      <c r="H176" s="41"/>
      <c r="I176" s="220"/>
      <c r="J176" s="41"/>
      <c r="K176" s="41"/>
      <c r="L176" s="45"/>
      <c r="M176" s="221"/>
      <c r="N176" s="222"/>
      <c r="O176" s="85"/>
      <c r="P176" s="85"/>
      <c r="Q176" s="85"/>
      <c r="R176" s="85"/>
      <c r="S176" s="85"/>
      <c r="T176" s="86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138</v>
      </c>
      <c r="AU176" s="18" t="s">
        <v>136</v>
      </c>
    </row>
    <row r="177" s="12" customFormat="1" ht="22.8" customHeight="1">
      <c r="A177" s="12"/>
      <c r="B177" s="189"/>
      <c r="C177" s="190"/>
      <c r="D177" s="191" t="s">
        <v>71</v>
      </c>
      <c r="E177" s="203" t="s">
        <v>810</v>
      </c>
      <c r="F177" s="203" t="s">
        <v>811</v>
      </c>
      <c r="G177" s="190"/>
      <c r="H177" s="190"/>
      <c r="I177" s="193"/>
      <c r="J177" s="204">
        <f>BK177</f>
        <v>0</v>
      </c>
      <c r="K177" s="190"/>
      <c r="L177" s="195"/>
      <c r="M177" s="196"/>
      <c r="N177" s="197"/>
      <c r="O177" s="197"/>
      <c r="P177" s="198">
        <f>SUM(P178:P184)</f>
        <v>0</v>
      </c>
      <c r="Q177" s="197"/>
      <c r="R177" s="198">
        <f>SUM(R178:R184)</f>
        <v>0</v>
      </c>
      <c r="S177" s="197"/>
      <c r="T177" s="199">
        <f>SUM(T178:T184)</f>
        <v>0.32160000000000005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00" t="s">
        <v>136</v>
      </c>
      <c r="AT177" s="201" t="s">
        <v>71</v>
      </c>
      <c r="AU177" s="201" t="s">
        <v>79</v>
      </c>
      <c r="AY177" s="200" t="s">
        <v>127</v>
      </c>
      <c r="BK177" s="202">
        <f>SUM(BK178:BK184)</f>
        <v>0</v>
      </c>
    </row>
    <row r="178" s="2" customFormat="1" ht="16.5" customHeight="1">
      <c r="A178" s="39"/>
      <c r="B178" s="40"/>
      <c r="C178" s="205" t="s">
        <v>441</v>
      </c>
      <c r="D178" s="205" t="s">
        <v>130</v>
      </c>
      <c r="E178" s="206" t="s">
        <v>933</v>
      </c>
      <c r="F178" s="207" t="s">
        <v>934</v>
      </c>
      <c r="G178" s="208" t="s">
        <v>221</v>
      </c>
      <c r="H178" s="209">
        <v>20.100000000000001</v>
      </c>
      <c r="I178" s="210"/>
      <c r="J178" s="211">
        <f>ROUND(I178*H178,2)</f>
        <v>0</v>
      </c>
      <c r="K178" s="207" t="s">
        <v>134</v>
      </c>
      <c r="L178" s="45"/>
      <c r="M178" s="212" t="s">
        <v>19</v>
      </c>
      <c r="N178" s="213" t="s">
        <v>44</v>
      </c>
      <c r="O178" s="85"/>
      <c r="P178" s="214">
        <f>O178*H178</f>
        <v>0</v>
      </c>
      <c r="Q178" s="214">
        <v>0</v>
      </c>
      <c r="R178" s="214">
        <f>Q178*H178</f>
        <v>0</v>
      </c>
      <c r="S178" s="214">
        <v>0.016</v>
      </c>
      <c r="T178" s="215">
        <f>S178*H178</f>
        <v>0.32160000000000005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16" t="s">
        <v>348</v>
      </c>
      <c r="AT178" s="216" t="s">
        <v>130</v>
      </c>
      <c r="AU178" s="216" t="s">
        <v>136</v>
      </c>
      <c r="AY178" s="18" t="s">
        <v>127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18" t="s">
        <v>136</v>
      </c>
      <c r="BK178" s="217">
        <f>ROUND(I178*H178,2)</f>
        <v>0</v>
      </c>
      <c r="BL178" s="18" t="s">
        <v>348</v>
      </c>
      <c r="BM178" s="216" t="s">
        <v>935</v>
      </c>
    </row>
    <row r="179" s="2" customFormat="1">
      <c r="A179" s="39"/>
      <c r="B179" s="40"/>
      <c r="C179" s="41"/>
      <c r="D179" s="218" t="s">
        <v>138</v>
      </c>
      <c r="E179" s="41"/>
      <c r="F179" s="219" t="s">
        <v>936</v>
      </c>
      <c r="G179" s="41"/>
      <c r="H179" s="41"/>
      <c r="I179" s="220"/>
      <c r="J179" s="41"/>
      <c r="K179" s="41"/>
      <c r="L179" s="45"/>
      <c r="M179" s="221"/>
      <c r="N179" s="222"/>
      <c r="O179" s="85"/>
      <c r="P179" s="85"/>
      <c r="Q179" s="85"/>
      <c r="R179" s="85"/>
      <c r="S179" s="85"/>
      <c r="T179" s="86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138</v>
      </c>
      <c r="AU179" s="18" t="s">
        <v>136</v>
      </c>
    </row>
    <row r="180" s="13" customFormat="1">
      <c r="A180" s="13"/>
      <c r="B180" s="228"/>
      <c r="C180" s="229"/>
      <c r="D180" s="230" t="s">
        <v>208</v>
      </c>
      <c r="E180" s="231" t="s">
        <v>19</v>
      </c>
      <c r="F180" s="232" t="s">
        <v>937</v>
      </c>
      <c r="G180" s="229"/>
      <c r="H180" s="231" t="s">
        <v>19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8" t="s">
        <v>208</v>
      </c>
      <c r="AU180" s="238" t="s">
        <v>136</v>
      </c>
      <c r="AV180" s="13" t="s">
        <v>79</v>
      </c>
      <c r="AW180" s="13" t="s">
        <v>33</v>
      </c>
      <c r="AX180" s="13" t="s">
        <v>72</v>
      </c>
      <c r="AY180" s="238" t="s">
        <v>127</v>
      </c>
    </row>
    <row r="181" s="14" customFormat="1">
      <c r="A181" s="14"/>
      <c r="B181" s="239"/>
      <c r="C181" s="240"/>
      <c r="D181" s="230" t="s">
        <v>208</v>
      </c>
      <c r="E181" s="241" t="s">
        <v>19</v>
      </c>
      <c r="F181" s="242" t="s">
        <v>938</v>
      </c>
      <c r="G181" s="240"/>
      <c r="H181" s="243">
        <v>20.100000000000001</v>
      </c>
      <c r="I181" s="244"/>
      <c r="J181" s="240"/>
      <c r="K181" s="240"/>
      <c r="L181" s="245"/>
      <c r="M181" s="246"/>
      <c r="N181" s="247"/>
      <c r="O181" s="247"/>
      <c r="P181" s="247"/>
      <c r="Q181" s="247"/>
      <c r="R181" s="247"/>
      <c r="S181" s="247"/>
      <c r="T181" s="248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9" t="s">
        <v>208</v>
      </c>
      <c r="AU181" s="249" t="s">
        <v>136</v>
      </c>
      <c r="AV181" s="14" t="s">
        <v>136</v>
      </c>
      <c r="AW181" s="14" t="s">
        <v>33</v>
      </c>
      <c r="AX181" s="14" t="s">
        <v>79</v>
      </c>
      <c r="AY181" s="249" t="s">
        <v>127</v>
      </c>
    </row>
    <row r="182" s="2" customFormat="1" ht="24.15" customHeight="1">
      <c r="A182" s="39"/>
      <c r="B182" s="40"/>
      <c r="C182" s="205" t="s">
        <v>450</v>
      </c>
      <c r="D182" s="205" t="s">
        <v>130</v>
      </c>
      <c r="E182" s="206" t="s">
        <v>939</v>
      </c>
      <c r="F182" s="207" t="s">
        <v>940</v>
      </c>
      <c r="G182" s="208" t="s">
        <v>632</v>
      </c>
      <c r="H182" s="209">
        <v>6</v>
      </c>
      <c r="I182" s="210"/>
      <c r="J182" s="211">
        <f>ROUND(I182*H182,2)</f>
        <v>0</v>
      </c>
      <c r="K182" s="207" t="s">
        <v>19</v>
      </c>
      <c r="L182" s="45"/>
      <c r="M182" s="212" t="s">
        <v>19</v>
      </c>
      <c r="N182" s="213" t="s">
        <v>44</v>
      </c>
      <c r="O182" s="85"/>
      <c r="P182" s="214">
        <f>O182*H182</f>
        <v>0</v>
      </c>
      <c r="Q182" s="214">
        <v>0</v>
      </c>
      <c r="R182" s="214">
        <f>Q182*H182</f>
        <v>0</v>
      </c>
      <c r="S182" s="214">
        <v>0</v>
      </c>
      <c r="T182" s="215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16" t="s">
        <v>348</v>
      </c>
      <c r="AT182" s="216" t="s">
        <v>130</v>
      </c>
      <c r="AU182" s="216" t="s">
        <v>136</v>
      </c>
      <c r="AY182" s="18" t="s">
        <v>127</v>
      </c>
      <c r="BE182" s="217">
        <f>IF(N182="základní",J182,0)</f>
        <v>0</v>
      </c>
      <c r="BF182" s="217">
        <f>IF(N182="snížená",J182,0)</f>
        <v>0</v>
      </c>
      <c r="BG182" s="217">
        <f>IF(N182="zákl. přenesená",J182,0)</f>
        <v>0</v>
      </c>
      <c r="BH182" s="217">
        <f>IF(N182="sníž. přenesená",J182,0)</f>
        <v>0</v>
      </c>
      <c r="BI182" s="217">
        <f>IF(N182="nulová",J182,0)</f>
        <v>0</v>
      </c>
      <c r="BJ182" s="18" t="s">
        <v>136</v>
      </c>
      <c r="BK182" s="217">
        <f>ROUND(I182*H182,2)</f>
        <v>0</v>
      </c>
      <c r="BL182" s="18" t="s">
        <v>348</v>
      </c>
      <c r="BM182" s="216" t="s">
        <v>941</v>
      </c>
    </row>
    <row r="183" s="2" customFormat="1" ht="24.15" customHeight="1">
      <c r="A183" s="39"/>
      <c r="B183" s="40"/>
      <c r="C183" s="205" t="s">
        <v>455</v>
      </c>
      <c r="D183" s="205" t="s">
        <v>130</v>
      </c>
      <c r="E183" s="206" t="s">
        <v>822</v>
      </c>
      <c r="F183" s="207" t="s">
        <v>823</v>
      </c>
      <c r="G183" s="208" t="s">
        <v>614</v>
      </c>
      <c r="H183" s="272"/>
      <c r="I183" s="210"/>
      <c r="J183" s="211">
        <f>ROUND(I183*H183,2)</f>
        <v>0</v>
      </c>
      <c r="K183" s="207" t="s">
        <v>134</v>
      </c>
      <c r="L183" s="45"/>
      <c r="M183" s="212" t="s">
        <v>19</v>
      </c>
      <c r="N183" s="213" t="s">
        <v>44</v>
      </c>
      <c r="O183" s="85"/>
      <c r="P183" s="214">
        <f>O183*H183</f>
        <v>0</v>
      </c>
      <c r="Q183" s="214">
        <v>0</v>
      </c>
      <c r="R183" s="214">
        <f>Q183*H183</f>
        <v>0</v>
      </c>
      <c r="S183" s="214">
        <v>0</v>
      </c>
      <c r="T183" s="215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16" t="s">
        <v>348</v>
      </c>
      <c r="AT183" s="216" t="s">
        <v>130</v>
      </c>
      <c r="AU183" s="216" t="s">
        <v>136</v>
      </c>
      <c r="AY183" s="18" t="s">
        <v>127</v>
      </c>
      <c r="BE183" s="217">
        <f>IF(N183="základní",J183,0)</f>
        <v>0</v>
      </c>
      <c r="BF183" s="217">
        <f>IF(N183="snížená",J183,0)</f>
        <v>0</v>
      </c>
      <c r="BG183" s="217">
        <f>IF(N183="zákl. přenesená",J183,0)</f>
        <v>0</v>
      </c>
      <c r="BH183" s="217">
        <f>IF(N183="sníž. přenesená",J183,0)</f>
        <v>0</v>
      </c>
      <c r="BI183" s="217">
        <f>IF(N183="nulová",J183,0)</f>
        <v>0</v>
      </c>
      <c r="BJ183" s="18" t="s">
        <v>136</v>
      </c>
      <c r="BK183" s="217">
        <f>ROUND(I183*H183,2)</f>
        <v>0</v>
      </c>
      <c r="BL183" s="18" t="s">
        <v>348</v>
      </c>
      <c r="BM183" s="216" t="s">
        <v>942</v>
      </c>
    </row>
    <row r="184" s="2" customFormat="1">
      <c r="A184" s="39"/>
      <c r="B184" s="40"/>
      <c r="C184" s="41"/>
      <c r="D184" s="218" t="s">
        <v>138</v>
      </c>
      <c r="E184" s="41"/>
      <c r="F184" s="219" t="s">
        <v>825</v>
      </c>
      <c r="G184" s="41"/>
      <c r="H184" s="41"/>
      <c r="I184" s="220"/>
      <c r="J184" s="41"/>
      <c r="K184" s="41"/>
      <c r="L184" s="45"/>
      <c r="M184" s="221"/>
      <c r="N184" s="222"/>
      <c r="O184" s="85"/>
      <c r="P184" s="85"/>
      <c r="Q184" s="85"/>
      <c r="R184" s="85"/>
      <c r="S184" s="85"/>
      <c r="T184" s="86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138</v>
      </c>
      <c r="AU184" s="18" t="s">
        <v>136</v>
      </c>
    </row>
    <row r="185" s="12" customFormat="1" ht="22.8" customHeight="1">
      <c r="A185" s="12"/>
      <c r="B185" s="189"/>
      <c r="C185" s="190"/>
      <c r="D185" s="191" t="s">
        <v>71</v>
      </c>
      <c r="E185" s="203" t="s">
        <v>943</v>
      </c>
      <c r="F185" s="203" t="s">
        <v>944</v>
      </c>
      <c r="G185" s="190"/>
      <c r="H185" s="190"/>
      <c r="I185" s="193"/>
      <c r="J185" s="204">
        <f>BK185</f>
        <v>0</v>
      </c>
      <c r="K185" s="190"/>
      <c r="L185" s="195"/>
      <c r="M185" s="196"/>
      <c r="N185" s="197"/>
      <c r="O185" s="197"/>
      <c r="P185" s="198">
        <f>SUM(P186:P228)</f>
        <v>0</v>
      </c>
      <c r="Q185" s="197"/>
      <c r="R185" s="198">
        <f>SUM(R186:R228)</f>
        <v>0.95646443999999997</v>
      </c>
      <c r="S185" s="197"/>
      <c r="T185" s="199">
        <f>SUM(T186:T228)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00" t="s">
        <v>136</v>
      </c>
      <c r="AT185" s="201" t="s">
        <v>71</v>
      </c>
      <c r="AU185" s="201" t="s">
        <v>79</v>
      </c>
      <c r="AY185" s="200" t="s">
        <v>127</v>
      </c>
      <c r="BK185" s="202">
        <f>SUM(BK186:BK228)</f>
        <v>0</v>
      </c>
    </row>
    <row r="186" s="2" customFormat="1" ht="16.5" customHeight="1">
      <c r="A186" s="39"/>
      <c r="B186" s="40"/>
      <c r="C186" s="205" t="s">
        <v>460</v>
      </c>
      <c r="D186" s="205" t="s">
        <v>130</v>
      </c>
      <c r="E186" s="206" t="s">
        <v>945</v>
      </c>
      <c r="F186" s="207" t="s">
        <v>946</v>
      </c>
      <c r="G186" s="208" t="s">
        <v>205</v>
      </c>
      <c r="H186" s="209">
        <v>23.553999999999998</v>
      </c>
      <c r="I186" s="210"/>
      <c r="J186" s="211">
        <f>ROUND(I186*H186,2)</f>
        <v>0</v>
      </c>
      <c r="K186" s="207" t="s">
        <v>134</v>
      </c>
      <c r="L186" s="45"/>
      <c r="M186" s="212" t="s">
        <v>19</v>
      </c>
      <c r="N186" s="213" t="s">
        <v>44</v>
      </c>
      <c r="O186" s="85"/>
      <c r="P186" s="214">
        <f>O186*H186</f>
        <v>0</v>
      </c>
      <c r="Q186" s="214">
        <v>0.00029999999999999997</v>
      </c>
      <c r="R186" s="214">
        <f>Q186*H186</f>
        <v>0.007066199999999999</v>
      </c>
      <c r="S186" s="214">
        <v>0</v>
      </c>
      <c r="T186" s="215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16" t="s">
        <v>348</v>
      </c>
      <c r="AT186" s="216" t="s">
        <v>130</v>
      </c>
      <c r="AU186" s="216" t="s">
        <v>136</v>
      </c>
      <c r="AY186" s="18" t="s">
        <v>127</v>
      </c>
      <c r="BE186" s="217">
        <f>IF(N186="základní",J186,0)</f>
        <v>0</v>
      </c>
      <c r="BF186" s="217">
        <f>IF(N186="snížená",J186,0)</f>
        <v>0</v>
      </c>
      <c r="BG186" s="217">
        <f>IF(N186="zákl. přenesená",J186,0)</f>
        <v>0</v>
      </c>
      <c r="BH186" s="217">
        <f>IF(N186="sníž. přenesená",J186,0)</f>
        <v>0</v>
      </c>
      <c r="BI186" s="217">
        <f>IF(N186="nulová",J186,0)</f>
        <v>0</v>
      </c>
      <c r="BJ186" s="18" t="s">
        <v>136</v>
      </c>
      <c r="BK186" s="217">
        <f>ROUND(I186*H186,2)</f>
        <v>0</v>
      </c>
      <c r="BL186" s="18" t="s">
        <v>348</v>
      </c>
      <c r="BM186" s="216" t="s">
        <v>947</v>
      </c>
    </row>
    <row r="187" s="2" customFormat="1">
      <c r="A187" s="39"/>
      <c r="B187" s="40"/>
      <c r="C187" s="41"/>
      <c r="D187" s="218" t="s">
        <v>138</v>
      </c>
      <c r="E187" s="41"/>
      <c r="F187" s="219" t="s">
        <v>948</v>
      </c>
      <c r="G187" s="41"/>
      <c r="H187" s="41"/>
      <c r="I187" s="220"/>
      <c r="J187" s="41"/>
      <c r="K187" s="41"/>
      <c r="L187" s="45"/>
      <c r="M187" s="221"/>
      <c r="N187" s="222"/>
      <c r="O187" s="85"/>
      <c r="P187" s="85"/>
      <c r="Q187" s="85"/>
      <c r="R187" s="85"/>
      <c r="S187" s="85"/>
      <c r="T187" s="86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138</v>
      </c>
      <c r="AU187" s="18" t="s">
        <v>136</v>
      </c>
    </row>
    <row r="188" s="14" customFormat="1">
      <c r="A188" s="14"/>
      <c r="B188" s="239"/>
      <c r="C188" s="240"/>
      <c r="D188" s="230" t="s">
        <v>208</v>
      </c>
      <c r="E188" s="241" t="s">
        <v>19</v>
      </c>
      <c r="F188" s="242" t="s">
        <v>909</v>
      </c>
      <c r="G188" s="240"/>
      <c r="H188" s="243">
        <v>22.286999999999999</v>
      </c>
      <c r="I188" s="244"/>
      <c r="J188" s="240"/>
      <c r="K188" s="240"/>
      <c r="L188" s="245"/>
      <c r="M188" s="246"/>
      <c r="N188" s="247"/>
      <c r="O188" s="247"/>
      <c r="P188" s="247"/>
      <c r="Q188" s="247"/>
      <c r="R188" s="247"/>
      <c r="S188" s="247"/>
      <c r="T188" s="24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9" t="s">
        <v>208</v>
      </c>
      <c r="AU188" s="249" t="s">
        <v>136</v>
      </c>
      <c r="AV188" s="14" t="s">
        <v>136</v>
      </c>
      <c r="AW188" s="14" t="s">
        <v>33</v>
      </c>
      <c r="AX188" s="14" t="s">
        <v>72</v>
      </c>
      <c r="AY188" s="249" t="s">
        <v>127</v>
      </c>
    </row>
    <row r="189" s="14" customFormat="1">
      <c r="A189" s="14"/>
      <c r="B189" s="239"/>
      <c r="C189" s="240"/>
      <c r="D189" s="230" t="s">
        <v>208</v>
      </c>
      <c r="E189" s="241" t="s">
        <v>19</v>
      </c>
      <c r="F189" s="242" t="s">
        <v>910</v>
      </c>
      <c r="G189" s="240"/>
      <c r="H189" s="243">
        <v>1.2669999999999999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9" t="s">
        <v>208</v>
      </c>
      <c r="AU189" s="249" t="s">
        <v>136</v>
      </c>
      <c r="AV189" s="14" t="s">
        <v>136</v>
      </c>
      <c r="AW189" s="14" t="s">
        <v>33</v>
      </c>
      <c r="AX189" s="14" t="s">
        <v>72</v>
      </c>
      <c r="AY189" s="249" t="s">
        <v>127</v>
      </c>
    </row>
    <row r="190" s="15" customFormat="1">
      <c r="A190" s="15"/>
      <c r="B190" s="250"/>
      <c r="C190" s="251"/>
      <c r="D190" s="230" t="s">
        <v>208</v>
      </c>
      <c r="E190" s="252" t="s">
        <v>19</v>
      </c>
      <c r="F190" s="253" t="s">
        <v>218</v>
      </c>
      <c r="G190" s="251"/>
      <c r="H190" s="254">
        <v>23.553999999999998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0" t="s">
        <v>208</v>
      </c>
      <c r="AU190" s="260" t="s">
        <v>136</v>
      </c>
      <c r="AV190" s="15" t="s">
        <v>150</v>
      </c>
      <c r="AW190" s="15" t="s">
        <v>33</v>
      </c>
      <c r="AX190" s="15" t="s">
        <v>79</v>
      </c>
      <c r="AY190" s="260" t="s">
        <v>127</v>
      </c>
    </row>
    <row r="191" s="2" customFormat="1" ht="21.75" customHeight="1">
      <c r="A191" s="39"/>
      <c r="B191" s="40"/>
      <c r="C191" s="205" t="s">
        <v>466</v>
      </c>
      <c r="D191" s="205" t="s">
        <v>130</v>
      </c>
      <c r="E191" s="206" t="s">
        <v>949</v>
      </c>
      <c r="F191" s="207" t="s">
        <v>950</v>
      </c>
      <c r="G191" s="208" t="s">
        <v>221</v>
      </c>
      <c r="H191" s="209">
        <v>12.92</v>
      </c>
      <c r="I191" s="210"/>
      <c r="J191" s="211">
        <f>ROUND(I191*H191,2)</f>
        <v>0</v>
      </c>
      <c r="K191" s="207" t="s">
        <v>134</v>
      </c>
      <c r="L191" s="45"/>
      <c r="M191" s="212" t="s">
        <v>19</v>
      </c>
      <c r="N191" s="213" t="s">
        <v>44</v>
      </c>
      <c r="O191" s="85"/>
      <c r="P191" s="214">
        <f>O191*H191</f>
        <v>0</v>
      </c>
      <c r="Q191" s="214">
        <v>0.00034000000000000002</v>
      </c>
      <c r="R191" s="214">
        <f>Q191*H191</f>
        <v>0.0043928000000000005</v>
      </c>
      <c r="S191" s="214">
        <v>0</v>
      </c>
      <c r="T191" s="215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16" t="s">
        <v>348</v>
      </c>
      <c r="AT191" s="216" t="s">
        <v>130</v>
      </c>
      <c r="AU191" s="216" t="s">
        <v>136</v>
      </c>
      <c r="AY191" s="18" t="s">
        <v>127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8" t="s">
        <v>136</v>
      </c>
      <c r="BK191" s="217">
        <f>ROUND(I191*H191,2)</f>
        <v>0</v>
      </c>
      <c r="BL191" s="18" t="s">
        <v>348</v>
      </c>
      <c r="BM191" s="216" t="s">
        <v>951</v>
      </c>
    </row>
    <row r="192" s="2" customFormat="1">
      <c r="A192" s="39"/>
      <c r="B192" s="40"/>
      <c r="C192" s="41"/>
      <c r="D192" s="218" t="s">
        <v>138</v>
      </c>
      <c r="E192" s="41"/>
      <c r="F192" s="219" t="s">
        <v>952</v>
      </c>
      <c r="G192" s="41"/>
      <c r="H192" s="41"/>
      <c r="I192" s="220"/>
      <c r="J192" s="41"/>
      <c r="K192" s="41"/>
      <c r="L192" s="45"/>
      <c r="M192" s="221"/>
      <c r="N192" s="222"/>
      <c r="O192" s="85"/>
      <c r="P192" s="85"/>
      <c r="Q192" s="85"/>
      <c r="R192" s="85"/>
      <c r="S192" s="85"/>
      <c r="T192" s="86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138</v>
      </c>
      <c r="AU192" s="18" t="s">
        <v>136</v>
      </c>
    </row>
    <row r="193" s="14" customFormat="1">
      <c r="A193" s="14"/>
      <c r="B193" s="239"/>
      <c r="C193" s="240"/>
      <c r="D193" s="230" t="s">
        <v>208</v>
      </c>
      <c r="E193" s="241" t="s">
        <v>19</v>
      </c>
      <c r="F193" s="242" t="s">
        <v>897</v>
      </c>
      <c r="G193" s="240"/>
      <c r="H193" s="243">
        <v>12.92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49" t="s">
        <v>208</v>
      </c>
      <c r="AU193" s="249" t="s">
        <v>136</v>
      </c>
      <c r="AV193" s="14" t="s">
        <v>136</v>
      </c>
      <c r="AW193" s="14" t="s">
        <v>33</v>
      </c>
      <c r="AX193" s="14" t="s">
        <v>79</v>
      </c>
      <c r="AY193" s="249" t="s">
        <v>127</v>
      </c>
    </row>
    <row r="194" s="2" customFormat="1" ht="16.5" customHeight="1">
      <c r="A194" s="39"/>
      <c r="B194" s="40"/>
      <c r="C194" s="262" t="s">
        <v>472</v>
      </c>
      <c r="D194" s="262" t="s">
        <v>289</v>
      </c>
      <c r="E194" s="263" t="s">
        <v>953</v>
      </c>
      <c r="F194" s="264" t="s">
        <v>954</v>
      </c>
      <c r="G194" s="265" t="s">
        <v>221</v>
      </c>
      <c r="H194" s="266">
        <v>14.212</v>
      </c>
      <c r="I194" s="267"/>
      <c r="J194" s="268">
        <f>ROUND(I194*H194,2)</f>
        <v>0</v>
      </c>
      <c r="K194" s="264" t="s">
        <v>134</v>
      </c>
      <c r="L194" s="269"/>
      <c r="M194" s="270" t="s">
        <v>19</v>
      </c>
      <c r="N194" s="271" t="s">
        <v>44</v>
      </c>
      <c r="O194" s="85"/>
      <c r="P194" s="214">
        <f>O194*H194</f>
        <v>0</v>
      </c>
      <c r="Q194" s="214">
        <v>0.0011199999999999999</v>
      </c>
      <c r="R194" s="214">
        <f>Q194*H194</f>
        <v>0.015917439999999998</v>
      </c>
      <c r="S194" s="214">
        <v>0</v>
      </c>
      <c r="T194" s="215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16" t="s">
        <v>455</v>
      </c>
      <c r="AT194" s="216" t="s">
        <v>289</v>
      </c>
      <c r="AU194" s="216" t="s">
        <v>136</v>
      </c>
      <c r="AY194" s="18" t="s">
        <v>127</v>
      </c>
      <c r="BE194" s="217">
        <f>IF(N194="základní",J194,0)</f>
        <v>0</v>
      </c>
      <c r="BF194" s="217">
        <f>IF(N194="snížená",J194,0)</f>
        <v>0</v>
      </c>
      <c r="BG194" s="217">
        <f>IF(N194="zákl. přenesená",J194,0)</f>
        <v>0</v>
      </c>
      <c r="BH194" s="217">
        <f>IF(N194="sníž. přenesená",J194,0)</f>
        <v>0</v>
      </c>
      <c r="BI194" s="217">
        <f>IF(N194="nulová",J194,0)</f>
        <v>0</v>
      </c>
      <c r="BJ194" s="18" t="s">
        <v>136</v>
      </c>
      <c r="BK194" s="217">
        <f>ROUND(I194*H194,2)</f>
        <v>0</v>
      </c>
      <c r="BL194" s="18" t="s">
        <v>348</v>
      </c>
      <c r="BM194" s="216" t="s">
        <v>955</v>
      </c>
    </row>
    <row r="195" s="14" customFormat="1">
      <c r="A195" s="14"/>
      <c r="B195" s="239"/>
      <c r="C195" s="240"/>
      <c r="D195" s="230" t="s">
        <v>208</v>
      </c>
      <c r="E195" s="240"/>
      <c r="F195" s="242" t="s">
        <v>956</v>
      </c>
      <c r="G195" s="240"/>
      <c r="H195" s="243">
        <v>14.212</v>
      </c>
      <c r="I195" s="244"/>
      <c r="J195" s="240"/>
      <c r="K195" s="240"/>
      <c r="L195" s="245"/>
      <c r="M195" s="246"/>
      <c r="N195" s="247"/>
      <c r="O195" s="247"/>
      <c r="P195" s="247"/>
      <c r="Q195" s="247"/>
      <c r="R195" s="247"/>
      <c r="S195" s="247"/>
      <c r="T195" s="24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9" t="s">
        <v>208</v>
      </c>
      <c r="AU195" s="249" t="s">
        <v>136</v>
      </c>
      <c r="AV195" s="14" t="s">
        <v>136</v>
      </c>
      <c r="AW195" s="14" t="s">
        <v>4</v>
      </c>
      <c r="AX195" s="14" t="s">
        <v>79</v>
      </c>
      <c r="AY195" s="249" t="s">
        <v>127</v>
      </c>
    </row>
    <row r="196" s="2" customFormat="1" ht="16.5" customHeight="1">
      <c r="A196" s="39"/>
      <c r="B196" s="40"/>
      <c r="C196" s="205" t="s">
        <v>478</v>
      </c>
      <c r="D196" s="205" t="s">
        <v>130</v>
      </c>
      <c r="E196" s="206" t="s">
        <v>957</v>
      </c>
      <c r="F196" s="207" t="s">
        <v>958</v>
      </c>
      <c r="G196" s="208" t="s">
        <v>205</v>
      </c>
      <c r="H196" s="209">
        <v>32.787999999999997</v>
      </c>
      <c r="I196" s="210"/>
      <c r="J196" s="211">
        <f>ROUND(I196*H196,2)</f>
        <v>0</v>
      </c>
      <c r="K196" s="207" t="s">
        <v>134</v>
      </c>
      <c r="L196" s="45"/>
      <c r="M196" s="212" t="s">
        <v>19</v>
      </c>
      <c r="N196" s="213" t="s">
        <v>44</v>
      </c>
      <c r="O196" s="85"/>
      <c r="P196" s="214">
        <f>O196*H196</f>
        <v>0</v>
      </c>
      <c r="Q196" s="214">
        <v>0.0015</v>
      </c>
      <c r="R196" s="214">
        <f>Q196*H196</f>
        <v>0.049181999999999997</v>
      </c>
      <c r="S196" s="214">
        <v>0</v>
      </c>
      <c r="T196" s="215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6" t="s">
        <v>348</v>
      </c>
      <c r="AT196" s="216" t="s">
        <v>130</v>
      </c>
      <c r="AU196" s="216" t="s">
        <v>136</v>
      </c>
      <c r="AY196" s="18" t="s">
        <v>127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8" t="s">
        <v>136</v>
      </c>
      <c r="BK196" s="217">
        <f>ROUND(I196*H196,2)</f>
        <v>0</v>
      </c>
      <c r="BL196" s="18" t="s">
        <v>348</v>
      </c>
      <c r="BM196" s="216" t="s">
        <v>959</v>
      </c>
    </row>
    <row r="197" s="2" customFormat="1">
      <c r="A197" s="39"/>
      <c r="B197" s="40"/>
      <c r="C197" s="41"/>
      <c r="D197" s="218" t="s">
        <v>138</v>
      </c>
      <c r="E197" s="41"/>
      <c r="F197" s="219" t="s">
        <v>960</v>
      </c>
      <c r="G197" s="41"/>
      <c r="H197" s="41"/>
      <c r="I197" s="220"/>
      <c r="J197" s="41"/>
      <c r="K197" s="41"/>
      <c r="L197" s="45"/>
      <c r="M197" s="221"/>
      <c r="N197" s="222"/>
      <c r="O197" s="85"/>
      <c r="P197" s="85"/>
      <c r="Q197" s="85"/>
      <c r="R197" s="85"/>
      <c r="S197" s="85"/>
      <c r="T197" s="86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138</v>
      </c>
      <c r="AU197" s="18" t="s">
        <v>136</v>
      </c>
    </row>
    <row r="198" s="14" customFormat="1">
      <c r="A198" s="14"/>
      <c r="B198" s="239"/>
      <c r="C198" s="240"/>
      <c r="D198" s="230" t="s">
        <v>208</v>
      </c>
      <c r="E198" s="241" t="s">
        <v>19</v>
      </c>
      <c r="F198" s="242" t="s">
        <v>909</v>
      </c>
      <c r="G198" s="240"/>
      <c r="H198" s="243">
        <v>22.286999999999999</v>
      </c>
      <c r="I198" s="244"/>
      <c r="J198" s="240"/>
      <c r="K198" s="240"/>
      <c r="L198" s="245"/>
      <c r="M198" s="246"/>
      <c r="N198" s="247"/>
      <c r="O198" s="247"/>
      <c r="P198" s="247"/>
      <c r="Q198" s="247"/>
      <c r="R198" s="247"/>
      <c r="S198" s="247"/>
      <c r="T198" s="24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9" t="s">
        <v>208</v>
      </c>
      <c r="AU198" s="249" t="s">
        <v>136</v>
      </c>
      <c r="AV198" s="14" t="s">
        <v>136</v>
      </c>
      <c r="AW198" s="14" t="s">
        <v>33</v>
      </c>
      <c r="AX198" s="14" t="s">
        <v>72</v>
      </c>
      <c r="AY198" s="249" t="s">
        <v>127</v>
      </c>
    </row>
    <row r="199" s="14" customFormat="1">
      <c r="A199" s="14"/>
      <c r="B199" s="239"/>
      <c r="C199" s="240"/>
      <c r="D199" s="230" t="s">
        <v>208</v>
      </c>
      <c r="E199" s="241" t="s">
        <v>19</v>
      </c>
      <c r="F199" s="242" t="s">
        <v>910</v>
      </c>
      <c r="G199" s="240"/>
      <c r="H199" s="243">
        <v>1.2669999999999999</v>
      </c>
      <c r="I199" s="244"/>
      <c r="J199" s="240"/>
      <c r="K199" s="240"/>
      <c r="L199" s="245"/>
      <c r="M199" s="246"/>
      <c r="N199" s="247"/>
      <c r="O199" s="247"/>
      <c r="P199" s="247"/>
      <c r="Q199" s="247"/>
      <c r="R199" s="247"/>
      <c r="S199" s="247"/>
      <c r="T199" s="24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9" t="s">
        <v>208</v>
      </c>
      <c r="AU199" s="249" t="s">
        <v>136</v>
      </c>
      <c r="AV199" s="14" t="s">
        <v>136</v>
      </c>
      <c r="AW199" s="14" t="s">
        <v>33</v>
      </c>
      <c r="AX199" s="14" t="s">
        <v>72</v>
      </c>
      <c r="AY199" s="249" t="s">
        <v>127</v>
      </c>
    </row>
    <row r="200" s="14" customFormat="1">
      <c r="A200" s="14"/>
      <c r="B200" s="239"/>
      <c r="C200" s="240"/>
      <c r="D200" s="230" t="s">
        <v>208</v>
      </c>
      <c r="E200" s="241" t="s">
        <v>19</v>
      </c>
      <c r="F200" s="242" t="s">
        <v>961</v>
      </c>
      <c r="G200" s="240"/>
      <c r="H200" s="243">
        <v>9.234</v>
      </c>
      <c r="I200" s="244"/>
      <c r="J200" s="240"/>
      <c r="K200" s="240"/>
      <c r="L200" s="245"/>
      <c r="M200" s="246"/>
      <c r="N200" s="247"/>
      <c r="O200" s="247"/>
      <c r="P200" s="247"/>
      <c r="Q200" s="247"/>
      <c r="R200" s="247"/>
      <c r="S200" s="247"/>
      <c r="T200" s="248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9" t="s">
        <v>208</v>
      </c>
      <c r="AU200" s="249" t="s">
        <v>136</v>
      </c>
      <c r="AV200" s="14" t="s">
        <v>136</v>
      </c>
      <c r="AW200" s="14" t="s">
        <v>33</v>
      </c>
      <c r="AX200" s="14" t="s">
        <v>72</v>
      </c>
      <c r="AY200" s="249" t="s">
        <v>127</v>
      </c>
    </row>
    <row r="201" s="15" customFormat="1">
      <c r="A201" s="15"/>
      <c r="B201" s="250"/>
      <c r="C201" s="251"/>
      <c r="D201" s="230" t="s">
        <v>208</v>
      </c>
      <c r="E201" s="252" t="s">
        <v>19</v>
      </c>
      <c r="F201" s="253" t="s">
        <v>218</v>
      </c>
      <c r="G201" s="251"/>
      <c r="H201" s="254">
        <v>32.787999999999997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0" t="s">
        <v>208</v>
      </c>
      <c r="AU201" s="260" t="s">
        <v>136</v>
      </c>
      <c r="AV201" s="15" t="s">
        <v>150</v>
      </c>
      <c r="AW201" s="15" t="s">
        <v>33</v>
      </c>
      <c r="AX201" s="15" t="s">
        <v>79</v>
      </c>
      <c r="AY201" s="260" t="s">
        <v>127</v>
      </c>
    </row>
    <row r="202" s="2" customFormat="1" ht="21.75" customHeight="1">
      <c r="A202" s="39"/>
      <c r="B202" s="40"/>
      <c r="C202" s="205" t="s">
        <v>484</v>
      </c>
      <c r="D202" s="205" t="s">
        <v>130</v>
      </c>
      <c r="E202" s="206" t="s">
        <v>962</v>
      </c>
      <c r="F202" s="207" t="s">
        <v>963</v>
      </c>
      <c r="G202" s="208" t="s">
        <v>205</v>
      </c>
      <c r="H202" s="209">
        <v>23.553999999999998</v>
      </c>
      <c r="I202" s="210"/>
      <c r="J202" s="211">
        <f>ROUND(I202*H202,2)</f>
        <v>0</v>
      </c>
      <c r="K202" s="207" t="s">
        <v>134</v>
      </c>
      <c r="L202" s="45"/>
      <c r="M202" s="212" t="s">
        <v>19</v>
      </c>
      <c r="N202" s="213" t="s">
        <v>44</v>
      </c>
      <c r="O202" s="85"/>
      <c r="P202" s="214">
        <f>O202*H202</f>
        <v>0</v>
      </c>
      <c r="Q202" s="214">
        <v>0.0051000000000000004</v>
      </c>
      <c r="R202" s="214">
        <f>Q202*H202</f>
        <v>0.12012540000000001</v>
      </c>
      <c r="S202" s="214">
        <v>0</v>
      </c>
      <c r="T202" s="215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16" t="s">
        <v>348</v>
      </c>
      <c r="AT202" s="216" t="s">
        <v>130</v>
      </c>
      <c r="AU202" s="216" t="s">
        <v>136</v>
      </c>
      <c r="AY202" s="18" t="s">
        <v>127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8" t="s">
        <v>136</v>
      </c>
      <c r="BK202" s="217">
        <f>ROUND(I202*H202,2)</f>
        <v>0</v>
      </c>
      <c r="BL202" s="18" t="s">
        <v>348</v>
      </c>
      <c r="BM202" s="216" t="s">
        <v>964</v>
      </c>
    </row>
    <row r="203" s="2" customFormat="1">
      <c r="A203" s="39"/>
      <c r="B203" s="40"/>
      <c r="C203" s="41"/>
      <c r="D203" s="218" t="s">
        <v>138</v>
      </c>
      <c r="E203" s="41"/>
      <c r="F203" s="219" t="s">
        <v>965</v>
      </c>
      <c r="G203" s="41"/>
      <c r="H203" s="41"/>
      <c r="I203" s="220"/>
      <c r="J203" s="41"/>
      <c r="K203" s="41"/>
      <c r="L203" s="45"/>
      <c r="M203" s="221"/>
      <c r="N203" s="222"/>
      <c r="O203" s="85"/>
      <c r="P203" s="85"/>
      <c r="Q203" s="85"/>
      <c r="R203" s="85"/>
      <c r="S203" s="85"/>
      <c r="T203" s="86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138</v>
      </c>
      <c r="AU203" s="18" t="s">
        <v>136</v>
      </c>
    </row>
    <row r="204" s="14" customFormat="1">
      <c r="A204" s="14"/>
      <c r="B204" s="239"/>
      <c r="C204" s="240"/>
      <c r="D204" s="230" t="s">
        <v>208</v>
      </c>
      <c r="E204" s="241" t="s">
        <v>19</v>
      </c>
      <c r="F204" s="242" t="s">
        <v>909</v>
      </c>
      <c r="G204" s="240"/>
      <c r="H204" s="243">
        <v>22.286999999999999</v>
      </c>
      <c r="I204" s="244"/>
      <c r="J204" s="240"/>
      <c r="K204" s="240"/>
      <c r="L204" s="245"/>
      <c r="M204" s="246"/>
      <c r="N204" s="247"/>
      <c r="O204" s="247"/>
      <c r="P204" s="247"/>
      <c r="Q204" s="247"/>
      <c r="R204" s="247"/>
      <c r="S204" s="247"/>
      <c r="T204" s="24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9" t="s">
        <v>208</v>
      </c>
      <c r="AU204" s="249" t="s">
        <v>136</v>
      </c>
      <c r="AV204" s="14" t="s">
        <v>136</v>
      </c>
      <c r="AW204" s="14" t="s">
        <v>33</v>
      </c>
      <c r="AX204" s="14" t="s">
        <v>72</v>
      </c>
      <c r="AY204" s="249" t="s">
        <v>127</v>
      </c>
    </row>
    <row r="205" s="14" customFormat="1">
      <c r="A205" s="14"/>
      <c r="B205" s="239"/>
      <c r="C205" s="240"/>
      <c r="D205" s="230" t="s">
        <v>208</v>
      </c>
      <c r="E205" s="241" t="s">
        <v>19</v>
      </c>
      <c r="F205" s="242" t="s">
        <v>910</v>
      </c>
      <c r="G205" s="240"/>
      <c r="H205" s="243">
        <v>1.2669999999999999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9" t="s">
        <v>208</v>
      </c>
      <c r="AU205" s="249" t="s">
        <v>136</v>
      </c>
      <c r="AV205" s="14" t="s">
        <v>136</v>
      </c>
      <c r="AW205" s="14" t="s">
        <v>33</v>
      </c>
      <c r="AX205" s="14" t="s">
        <v>72</v>
      </c>
      <c r="AY205" s="249" t="s">
        <v>127</v>
      </c>
    </row>
    <row r="206" s="15" customFormat="1">
      <c r="A206" s="15"/>
      <c r="B206" s="250"/>
      <c r="C206" s="251"/>
      <c r="D206" s="230" t="s">
        <v>208</v>
      </c>
      <c r="E206" s="252" t="s">
        <v>19</v>
      </c>
      <c r="F206" s="253" t="s">
        <v>218</v>
      </c>
      <c r="G206" s="251"/>
      <c r="H206" s="254">
        <v>23.553999999999998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0" t="s">
        <v>208</v>
      </c>
      <c r="AU206" s="260" t="s">
        <v>136</v>
      </c>
      <c r="AV206" s="15" t="s">
        <v>150</v>
      </c>
      <c r="AW206" s="15" t="s">
        <v>33</v>
      </c>
      <c r="AX206" s="15" t="s">
        <v>79</v>
      </c>
      <c r="AY206" s="260" t="s">
        <v>127</v>
      </c>
    </row>
    <row r="207" s="2" customFormat="1" ht="16.5" customHeight="1">
      <c r="A207" s="39"/>
      <c r="B207" s="40"/>
      <c r="C207" s="205" t="s">
        <v>490</v>
      </c>
      <c r="D207" s="205" t="s">
        <v>130</v>
      </c>
      <c r="E207" s="206" t="s">
        <v>966</v>
      </c>
      <c r="F207" s="207" t="s">
        <v>967</v>
      </c>
      <c r="G207" s="208" t="s">
        <v>487</v>
      </c>
      <c r="H207" s="209">
        <v>12</v>
      </c>
      <c r="I207" s="210"/>
      <c r="J207" s="211">
        <f>ROUND(I207*H207,2)</f>
        <v>0</v>
      </c>
      <c r="K207" s="207" t="s">
        <v>134</v>
      </c>
      <c r="L207" s="45"/>
      <c r="M207" s="212" t="s">
        <v>19</v>
      </c>
      <c r="N207" s="213" t="s">
        <v>44</v>
      </c>
      <c r="O207" s="85"/>
      <c r="P207" s="214">
        <f>O207*H207</f>
        <v>0</v>
      </c>
      <c r="Q207" s="214">
        <v>0.00021000000000000001</v>
      </c>
      <c r="R207" s="214">
        <f>Q207*H207</f>
        <v>0.0025200000000000001</v>
      </c>
      <c r="S207" s="214">
        <v>0</v>
      </c>
      <c r="T207" s="215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16" t="s">
        <v>348</v>
      </c>
      <c r="AT207" s="216" t="s">
        <v>130</v>
      </c>
      <c r="AU207" s="216" t="s">
        <v>136</v>
      </c>
      <c r="AY207" s="18" t="s">
        <v>127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8" t="s">
        <v>136</v>
      </c>
      <c r="BK207" s="217">
        <f>ROUND(I207*H207,2)</f>
        <v>0</v>
      </c>
      <c r="BL207" s="18" t="s">
        <v>348</v>
      </c>
      <c r="BM207" s="216" t="s">
        <v>968</v>
      </c>
    </row>
    <row r="208" s="2" customFormat="1">
      <c r="A208" s="39"/>
      <c r="B208" s="40"/>
      <c r="C208" s="41"/>
      <c r="D208" s="218" t="s">
        <v>138</v>
      </c>
      <c r="E208" s="41"/>
      <c r="F208" s="219" t="s">
        <v>969</v>
      </c>
      <c r="G208" s="41"/>
      <c r="H208" s="41"/>
      <c r="I208" s="220"/>
      <c r="J208" s="41"/>
      <c r="K208" s="41"/>
      <c r="L208" s="45"/>
      <c r="M208" s="221"/>
      <c r="N208" s="222"/>
      <c r="O208" s="85"/>
      <c r="P208" s="85"/>
      <c r="Q208" s="85"/>
      <c r="R208" s="85"/>
      <c r="S208" s="85"/>
      <c r="T208" s="86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138</v>
      </c>
      <c r="AU208" s="18" t="s">
        <v>136</v>
      </c>
    </row>
    <row r="209" s="2" customFormat="1" ht="16.5" customHeight="1">
      <c r="A209" s="39"/>
      <c r="B209" s="40"/>
      <c r="C209" s="205" t="s">
        <v>495</v>
      </c>
      <c r="D209" s="205" t="s">
        <v>130</v>
      </c>
      <c r="E209" s="206" t="s">
        <v>970</v>
      </c>
      <c r="F209" s="207" t="s">
        <v>971</v>
      </c>
      <c r="G209" s="208" t="s">
        <v>487</v>
      </c>
      <c r="H209" s="209">
        <v>12</v>
      </c>
      <c r="I209" s="210"/>
      <c r="J209" s="211">
        <f>ROUND(I209*H209,2)</f>
        <v>0</v>
      </c>
      <c r="K209" s="207" t="s">
        <v>134</v>
      </c>
      <c r="L209" s="45"/>
      <c r="M209" s="212" t="s">
        <v>19</v>
      </c>
      <c r="N209" s="213" t="s">
        <v>44</v>
      </c>
      <c r="O209" s="85"/>
      <c r="P209" s="214">
        <f>O209*H209</f>
        <v>0</v>
      </c>
      <c r="Q209" s="214">
        <v>0.00020000000000000001</v>
      </c>
      <c r="R209" s="214">
        <f>Q209*H209</f>
        <v>0.0024000000000000002</v>
      </c>
      <c r="S209" s="214">
        <v>0</v>
      </c>
      <c r="T209" s="215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16" t="s">
        <v>348</v>
      </c>
      <c r="AT209" s="216" t="s">
        <v>130</v>
      </c>
      <c r="AU209" s="216" t="s">
        <v>136</v>
      </c>
      <c r="AY209" s="18" t="s">
        <v>127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8" t="s">
        <v>136</v>
      </c>
      <c r="BK209" s="217">
        <f>ROUND(I209*H209,2)</f>
        <v>0</v>
      </c>
      <c r="BL209" s="18" t="s">
        <v>348</v>
      </c>
      <c r="BM209" s="216" t="s">
        <v>972</v>
      </c>
    </row>
    <row r="210" s="2" customFormat="1">
      <c r="A210" s="39"/>
      <c r="B210" s="40"/>
      <c r="C210" s="41"/>
      <c r="D210" s="218" t="s">
        <v>138</v>
      </c>
      <c r="E210" s="41"/>
      <c r="F210" s="219" t="s">
        <v>973</v>
      </c>
      <c r="G210" s="41"/>
      <c r="H210" s="41"/>
      <c r="I210" s="220"/>
      <c r="J210" s="41"/>
      <c r="K210" s="41"/>
      <c r="L210" s="45"/>
      <c r="M210" s="221"/>
      <c r="N210" s="222"/>
      <c r="O210" s="85"/>
      <c r="P210" s="85"/>
      <c r="Q210" s="85"/>
      <c r="R210" s="85"/>
      <c r="S210" s="85"/>
      <c r="T210" s="86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138</v>
      </c>
      <c r="AU210" s="18" t="s">
        <v>136</v>
      </c>
    </row>
    <row r="211" s="2" customFormat="1" ht="16.5" customHeight="1">
      <c r="A211" s="39"/>
      <c r="B211" s="40"/>
      <c r="C211" s="205" t="s">
        <v>507</v>
      </c>
      <c r="D211" s="205" t="s">
        <v>130</v>
      </c>
      <c r="E211" s="206" t="s">
        <v>974</v>
      </c>
      <c r="F211" s="207" t="s">
        <v>975</v>
      </c>
      <c r="G211" s="208" t="s">
        <v>221</v>
      </c>
      <c r="H211" s="209">
        <v>30.780000000000001</v>
      </c>
      <c r="I211" s="210"/>
      <c r="J211" s="211">
        <f>ROUND(I211*H211,2)</f>
        <v>0</v>
      </c>
      <c r="K211" s="207" t="s">
        <v>19</v>
      </c>
      <c r="L211" s="45"/>
      <c r="M211" s="212" t="s">
        <v>19</v>
      </c>
      <c r="N211" s="213" t="s">
        <v>44</v>
      </c>
      <c r="O211" s="85"/>
      <c r="P211" s="214">
        <f>O211*H211</f>
        <v>0</v>
      </c>
      <c r="Q211" s="214">
        <v>0.00032000000000000003</v>
      </c>
      <c r="R211" s="214">
        <f>Q211*H211</f>
        <v>0.0098496000000000018</v>
      </c>
      <c r="S211" s="214">
        <v>0</v>
      </c>
      <c r="T211" s="215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16" t="s">
        <v>348</v>
      </c>
      <c r="AT211" s="216" t="s">
        <v>130</v>
      </c>
      <c r="AU211" s="216" t="s">
        <v>136</v>
      </c>
      <c r="AY211" s="18" t="s">
        <v>127</v>
      </c>
      <c r="BE211" s="217">
        <f>IF(N211="základní",J211,0)</f>
        <v>0</v>
      </c>
      <c r="BF211" s="217">
        <f>IF(N211="snížená",J211,0)</f>
        <v>0</v>
      </c>
      <c r="BG211" s="217">
        <f>IF(N211="zákl. přenesená",J211,0)</f>
        <v>0</v>
      </c>
      <c r="BH211" s="217">
        <f>IF(N211="sníž. přenesená",J211,0)</f>
        <v>0</v>
      </c>
      <c r="BI211" s="217">
        <f>IF(N211="nulová",J211,0)</f>
        <v>0</v>
      </c>
      <c r="BJ211" s="18" t="s">
        <v>136</v>
      </c>
      <c r="BK211" s="217">
        <f>ROUND(I211*H211,2)</f>
        <v>0</v>
      </c>
      <c r="BL211" s="18" t="s">
        <v>348</v>
      </c>
      <c r="BM211" s="216" t="s">
        <v>976</v>
      </c>
    </row>
    <row r="212" s="14" customFormat="1">
      <c r="A212" s="14"/>
      <c r="B212" s="239"/>
      <c r="C212" s="240"/>
      <c r="D212" s="230" t="s">
        <v>208</v>
      </c>
      <c r="E212" s="241" t="s">
        <v>19</v>
      </c>
      <c r="F212" s="242" t="s">
        <v>977</v>
      </c>
      <c r="G212" s="240"/>
      <c r="H212" s="243">
        <v>30.780000000000001</v>
      </c>
      <c r="I212" s="244"/>
      <c r="J212" s="240"/>
      <c r="K212" s="240"/>
      <c r="L212" s="245"/>
      <c r="M212" s="246"/>
      <c r="N212" s="247"/>
      <c r="O212" s="247"/>
      <c r="P212" s="247"/>
      <c r="Q212" s="247"/>
      <c r="R212" s="247"/>
      <c r="S212" s="247"/>
      <c r="T212" s="24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9" t="s">
        <v>208</v>
      </c>
      <c r="AU212" s="249" t="s">
        <v>136</v>
      </c>
      <c r="AV212" s="14" t="s">
        <v>136</v>
      </c>
      <c r="AW212" s="14" t="s">
        <v>33</v>
      </c>
      <c r="AX212" s="14" t="s">
        <v>79</v>
      </c>
      <c r="AY212" s="249" t="s">
        <v>127</v>
      </c>
    </row>
    <row r="213" s="2" customFormat="1" ht="16.5" customHeight="1">
      <c r="A213" s="39"/>
      <c r="B213" s="40"/>
      <c r="C213" s="205" t="s">
        <v>512</v>
      </c>
      <c r="D213" s="205" t="s">
        <v>130</v>
      </c>
      <c r="E213" s="206" t="s">
        <v>978</v>
      </c>
      <c r="F213" s="207" t="s">
        <v>979</v>
      </c>
      <c r="G213" s="208" t="s">
        <v>221</v>
      </c>
      <c r="H213" s="209">
        <v>36.060000000000002</v>
      </c>
      <c r="I213" s="210"/>
      <c r="J213" s="211">
        <f>ROUND(I213*H213,2)</f>
        <v>0</v>
      </c>
      <c r="K213" s="207" t="s">
        <v>19</v>
      </c>
      <c r="L213" s="45"/>
      <c r="M213" s="212" t="s">
        <v>19</v>
      </c>
      <c r="N213" s="213" t="s">
        <v>44</v>
      </c>
      <c r="O213" s="85"/>
      <c r="P213" s="214">
        <f>O213*H213</f>
        <v>0</v>
      </c>
      <c r="Q213" s="214">
        <v>0</v>
      </c>
      <c r="R213" s="214">
        <f>Q213*H213</f>
        <v>0</v>
      </c>
      <c r="S213" s="214">
        <v>0</v>
      </c>
      <c r="T213" s="215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16" t="s">
        <v>348</v>
      </c>
      <c r="AT213" s="216" t="s">
        <v>130</v>
      </c>
      <c r="AU213" s="216" t="s">
        <v>136</v>
      </c>
      <c r="AY213" s="18" t="s">
        <v>127</v>
      </c>
      <c r="BE213" s="217">
        <f>IF(N213="základní",J213,0)</f>
        <v>0</v>
      </c>
      <c r="BF213" s="217">
        <f>IF(N213="snížená",J213,0)</f>
        <v>0</v>
      </c>
      <c r="BG213" s="217">
        <f>IF(N213="zákl. přenesená",J213,0)</f>
        <v>0</v>
      </c>
      <c r="BH213" s="217">
        <f>IF(N213="sníž. přenesená",J213,0)</f>
        <v>0</v>
      </c>
      <c r="BI213" s="217">
        <f>IF(N213="nulová",J213,0)</f>
        <v>0</v>
      </c>
      <c r="BJ213" s="18" t="s">
        <v>136</v>
      </c>
      <c r="BK213" s="217">
        <f>ROUND(I213*H213,2)</f>
        <v>0</v>
      </c>
      <c r="BL213" s="18" t="s">
        <v>348</v>
      </c>
      <c r="BM213" s="216" t="s">
        <v>980</v>
      </c>
    </row>
    <row r="214" s="14" customFormat="1">
      <c r="A214" s="14"/>
      <c r="B214" s="239"/>
      <c r="C214" s="240"/>
      <c r="D214" s="230" t="s">
        <v>208</v>
      </c>
      <c r="E214" s="241" t="s">
        <v>19</v>
      </c>
      <c r="F214" s="242" t="s">
        <v>981</v>
      </c>
      <c r="G214" s="240"/>
      <c r="H214" s="243">
        <v>36.060000000000002</v>
      </c>
      <c r="I214" s="244"/>
      <c r="J214" s="240"/>
      <c r="K214" s="240"/>
      <c r="L214" s="245"/>
      <c r="M214" s="246"/>
      <c r="N214" s="247"/>
      <c r="O214" s="247"/>
      <c r="P214" s="247"/>
      <c r="Q214" s="247"/>
      <c r="R214" s="247"/>
      <c r="S214" s="247"/>
      <c r="T214" s="248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9" t="s">
        <v>208</v>
      </c>
      <c r="AU214" s="249" t="s">
        <v>136</v>
      </c>
      <c r="AV214" s="14" t="s">
        <v>136</v>
      </c>
      <c r="AW214" s="14" t="s">
        <v>33</v>
      </c>
      <c r="AX214" s="14" t="s">
        <v>79</v>
      </c>
      <c r="AY214" s="249" t="s">
        <v>127</v>
      </c>
    </row>
    <row r="215" s="2" customFormat="1" ht="16.5" customHeight="1">
      <c r="A215" s="39"/>
      <c r="B215" s="40"/>
      <c r="C215" s="205" t="s">
        <v>518</v>
      </c>
      <c r="D215" s="205" t="s">
        <v>130</v>
      </c>
      <c r="E215" s="206" t="s">
        <v>982</v>
      </c>
      <c r="F215" s="207" t="s">
        <v>983</v>
      </c>
      <c r="G215" s="208" t="s">
        <v>221</v>
      </c>
      <c r="H215" s="209">
        <v>19.379999999999999</v>
      </c>
      <c r="I215" s="210"/>
      <c r="J215" s="211">
        <f>ROUND(I215*H215,2)</f>
        <v>0</v>
      </c>
      <c r="K215" s="207" t="s">
        <v>19</v>
      </c>
      <c r="L215" s="45"/>
      <c r="M215" s="212" t="s">
        <v>19</v>
      </c>
      <c r="N215" s="213" t="s">
        <v>44</v>
      </c>
      <c r="O215" s="85"/>
      <c r="P215" s="214">
        <f>O215*H215</f>
        <v>0</v>
      </c>
      <c r="Q215" s="214">
        <v>0</v>
      </c>
      <c r="R215" s="214">
        <f>Q215*H215</f>
        <v>0</v>
      </c>
      <c r="S215" s="214">
        <v>0</v>
      </c>
      <c r="T215" s="215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16" t="s">
        <v>348</v>
      </c>
      <c r="AT215" s="216" t="s">
        <v>130</v>
      </c>
      <c r="AU215" s="216" t="s">
        <v>136</v>
      </c>
      <c r="AY215" s="18" t="s">
        <v>127</v>
      </c>
      <c r="BE215" s="217">
        <f>IF(N215="základní",J215,0)</f>
        <v>0</v>
      </c>
      <c r="BF215" s="217">
        <f>IF(N215="snížená",J215,0)</f>
        <v>0</v>
      </c>
      <c r="BG215" s="217">
        <f>IF(N215="zákl. přenesená",J215,0)</f>
        <v>0</v>
      </c>
      <c r="BH215" s="217">
        <f>IF(N215="sníž. přenesená",J215,0)</f>
        <v>0</v>
      </c>
      <c r="BI215" s="217">
        <f>IF(N215="nulová",J215,0)</f>
        <v>0</v>
      </c>
      <c r="BJ215" s="18" t="s">
        <v>136</v>
      </c>
      <c r="BK215" s="217">
        <f>ROUND(I215*H215,2)</f>
        <v>0</v>
      </c>
      <c r="BL215" s="18" t="s">
        <v>348</v>
      </c>
      <c r="BM215" s="216" t="s">
        <v>984</v>
      </c>
    </row>
    <row r="216" s="14" customFormat="1">
      <c r="A216" s="14"/>
      <c r="B216" s="239"/>
      <c r="C216" s="240"/>
      <c r="D216" s="230" t="s">
        <v>208</v>
      </c>
      <c r="E216" s="241" t="s">
        <v>19</v>
      </c>
      <c r="F216" s="242" t="s">
        <v>891</v>
      </c>
      <c r="G216" s="240"/>
      <c r="H216" s="243">
        <v>19.379999999999999</v>
      </c>
      <c r="I216" s="244"/>
      <c r="J216" s="240"/>
      <c r="K216" s="240"/>
      <c r="L216" s="245"/>
      <c r="M216" s="246"/>
      <c r="N216" s="247"/>
      <c r="O216" s="247"/>
      <c r="P216" s="247"/>
      <c r="Q216" s="247"/>
      <c r="R216" s="247"/>
      <c r="S216" s="247"/>
      <c r="T216" s="24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49" t="s">
        <v>208</v>
      </c>
      <c r="AU216" s="249" t="s">
        <v>136</v>
      </c>
      <c r="AV216" s="14" t="s">
        <v>136</v>
      </c>
      <c r="AW216" s="14" t="s">
        <v>33</v>
      </c>
      <c r="AX216" s="14" t="s">
        <v>79</v>
      </c>
      <c r="AY216" s="249" t="s">
        <v>127</v>
      </c>
    </row>
    <row r="217" s="2" customFormat="1" ht="24.15" customHeight="1">
      <c r="A217" s="39"/>
      <c r="B217" s="40"/>
      <c r="C217" s="205" t="s">
        <v>523</v>
      </c>
      <c r="D217" s="205" t="s">
        <v>130</v>
      </c>
      <c r="E217" s="206" t="s">
        <v>985</v>
      </c>
      <c r="F217" s="207" t="s">
        <v>986</v>
      </c>
      <c r="G217" s="208" t="s">
        <v>205</v>
      </c>
      <c r="H217" s="209">
        <v>23.553999999999998</v>
      </c>
      <c r="I217" s="210"/>
      <c r="J217" s="211">
        <f>ROUND(I217*H217,2)</f>
        <v>0</v>
      </c>
      <c r="K217" s="207" t="s">
        <v>134</v>
      </c>
      <c r="L217" s="45"/>
      <c r="M217" s="212" t="s">
        <v>19</v>
      </c>
      <c r="N217" s="213" t="s">
        <v>44</v>
      </c>
      <c r="O217" s="85"/>
      <c r="P217" s="214">
        <f>O217*H217</f>
        <v>0</v>
      </c>
      <c r="Q217" s="214">
        <v>0.0054000000000000003</v>
      </c>
      <c r="R217" s="214">
        <f>Q217*H217</f>
        <v>0.12719159999999999</v>
      </c>
      <c r="S217" s="214">
        <v>0</v>
      </c>
      <c r="T217" s="215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16" t="s">
        <v>348</v>
      </c>
      <c r="AT217" s="216" t="s">
        <v>130</v>
      </c>
      <c r="AU217" s="216" t="s">
        <v>136</v>
      </c>
      <c r="AY217" s="18" t="s">
        <v>127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18" t="s">
        <v>136</v>
      </c>
      <c r="BK217" s="217">
        <f>ROUND(I217*H217,2)</f>
        <v>0</v>
      </c>
      <c r="BL217" s="18" t="s">
        <v>348</v>
      </c>
      <c r="BM217" s="216" t="s">
        <v>987</v>
      </c>
    </row>
    <row r="218" s="2" customFormat="1">
      <c r="A218" s="39"/>
      <c r="B218" s="40"/>
      <c r="C218" s="41"/>
      <c r="D218" s="218" t="s">
        <v>138</v>
      </c>
      <c r="E218" s="41"/>
      <c r="F218" s="219" t="s">
        <v>988</v>
      </c>
      <c r="G218" s="41"/>
      <c r="H218" s="41"/>
      <c r="I218" s="220"/>
      <c r="J218" s="41"/>
      <c r="K218" s="41"/>
      <c r="L218" s="45"/>
      <c r="M218" s="221"/>
      <c r="N218" s="222"/>
      <c r="O218" s="85"/>
      <c r="P218" s="85"/>
      <c r="Q218" s="85"/>
      <c r="R218" s="85"/>
      <c r="S218" s="85"/>
      <c r="T218" s="86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138</v>
      </c>
      <c r="AU218" s="18" t="s">
        <v>136</v>
      </c>
    </row>
    <row r="219" s="2" customFormat="1" ht="21.75" customHeight="1">
      <c r="A219" s="39"/>
      <c r="B219" s="40"/>
      <c r="C219" s="205" t="s">
        <v>528</v>
      </c>
      <c r="D219" s="205" t="s">
        <v>130</v>
      </c>
      <c r="E219" s="206" t="s">
        <v>989</v>
      </c>
      <c r="F219" s="207" t="s">
        <v>990</v>
      </c>
      <c r="G219" s="208" t="s">
        <v>221</v>
      </c>
      <c r="H219" s="209">
        <v>30.780000000000001</v>
      </c>
      <c r="I219" s="210"/>
      <c r="J219" s="211">
        <f>ROUND(I219*H219,2)</f>
        <v>0</v>
      </c>
      <c r="K219" s="207" t="s">
        <v>134</v>
      </c>
      <c r="L219" s="45"/>
      <c r="M219" s="212" t="s">
        <v>19</v>
      </c>
      <c r="N219" s="213" t="s">
        <v>44</v>
      </c>
      <c r="O219" s="85"/>
      <c r="P219" s="214">
        <f>O219*H219</f>
        <v>0</v>
      </c>
      <c r="Q219" s="214">
        <v>0.00042999999999999999</v>
      </c>
      <c r="R219" s="214">
        <f>Q219*H219</f>
        <v>0.0132354</v>
      </c>
      <c r="S219" s="214">
        <v>0</v>
      </c>
      <c r="T219" s="215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16" t="s">
        <v>348</v>
      </c>
      <c r="AT219" s="216" t="s">
        <v>130</v>
      </c>
      <c r="AU219" s="216" t="s">
        <v>136</v>
      </c>
      <c r="AY219" s="18" t="s">
        <v>127</v>
      </c>
      <c r="BE219" s="217">
        <f>IF(N219="základní",J219,0)</f>
        <v>0</v>
      </c>
      <c r="BF219" s="217">
        <f>IF(N219="snížená",J219,0)</f>
        <v>0</v>
      </c>
      <c r="BG219" s="217">
        <f>IF(N219="zákl. přenesená",J219,0)</f>
        <v>0</v>
      </c>
      <c r="BH219" s="217">
        <f>IF(N219="sníž. přenesená",J219,0)</f>
        <v>0</v>
      </c>
      <c r="BI219" s="217">
        <f>IF(N219="nulová",J219,0)</f>
        <v>0</v>
      </c>
      <c r="BJ219" s="18" t="s">
        <v>136</v>
      </c>
      <c r="BK219" s="217">
        <f>ROUND(I219*H219,2)</f>
        <v>0</v>
      </c>
      <c r="BL219" s="18" t="s">
        <v>348</v>
      </c>
      <c r="BM219" s="216" t="s">
        <v>991</v>
      </c>
    </row>
    <row r="220" s="2" customFormat="1">
      <c r="A220" s="39"/>
      <c r="B220" s="40"/>
      <c r="C220" s="41"/>
      <c r="D220" s="218" t="s">
        <v>138</v>
      </c>
      <c r="E220" s="41"/>
      <c r="F220" s="219" t="s">
        <v>992</v>
      </c>
      <c r="G220" s="41"/>
      <c r="H220" s="41"/>
      <c r="I220" s="220"/>
      <c r="J220" s="41"/>
      <c r="K220" s="41"/>
      <c r="L220" s="45"/>
      <c r="M220" s="221"/>
      <c r="N220" s="222"/>
      <c r="O220" s="85"/>
      <c r="P220" s="85"/>
      <c r="Q220" s="85"/>
      <c r="R220" s="85"/>
      <c r="S220" s="85"/>
      <c r="T220" s="86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138</v>
      </c>
      <c r="AU220" s="18" t="s">
        <v>136</v>
      </c>
    </row>
    <row r="221" s="14" customFormat="1">
      <c r="A221" s="14"/>
      <c r="B221" s="239"/>
      <c r="C221" s="240"/>
      <c r="D221" s="230" t="s">
        <v>208</v>
      </c>
      <c r="E221" s="241" t="s">
        <v>19</v>
      </c>
      <c r="F221" s="242" t="s">
        <v>977</v>
      </c>
      <c r="G221" s="240"/>
      <c r="H221" s="243">
        <v>30.780000000000001</v>
      </c>
      <c r="I221" s="244"/>
      <c r="J221" s="240"/>
      <c r="K221" s="240"/>
      <c r="L221" s="245"/>
      <c r="M221" s="246"/>
      <c r="N221" s="247"/>
      <c r="O221" s="247"/>
      <c r="P221" s="247"/>
      <c r="Q221" s="247"/>
      <c r="R221" s="247"/>
      <c r="S221" s="247"/>
      <c r="T221" s="24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49" t="s">
        <v>208</v>
      </c>
      <c r="AU221" s="249" t="s">
        <v>136</v>
      </c>
      <c r="AV221" s="14" t="s">
        <v>136</v>
      </c>
      <c r="AW221" s="14" t="s">
        <v>33</v>
      </c>
      <c r="AX221" s="14" t="s">
        <v>79</v>
      </c>
      <c r="AY221" s="249" t="s">
        <v>127</v>
      </c>
    </row>
    <row r="222" s="2" customFormat="1" ht="16.5" customHeight="1">
      <c r="A222" s="39"/>
      <c r="B222" s="40"/>
      <c r="C222" s="262" t="s">
        <v>533</v>
      </c>
      <c r="D222" s="262" t="s">
        <v>289</v>
      </c>
      <c r="E222" s="263" t="s">
        <v>993</v>
      </c>
      <c r="F222" s="264" t="s">
        <v>994</v>
      </c>
      <c r="G222" s="265" t="s">
        <v>205</v>
      </c>
      <c r="H222" s="266">
        <v>28.617999999999999</v>
      </c>
      <c r="I222" s="267"/>
      <c r="J222" s="268">
        <f>ROUND(I222*H222,2)</f>
        <v>0</v>
      </c>
      <c r="K222" s="264" t="s">
        <v>995</v>
      </c>
      <c r="L222" s="269"/>
      <c r="M222" s="270" t="s">
        <v>19</v>
      </c>
      <c r="N222" s="271" t="s">
        <v>44</v>
      </c>
      <c r="O222" s="85"/>
      <c r="P222" s="214">
        <f>O222*H222</f>
        <v>0</v>
      </c>
      <c r="Q222" s="214">
        <v>0.021000000000000001</v>
      </c>
      <c r="R222" s="214">
        <f>Q222*H222</f>
        <v>0.60097800000000001</v>
      </c>
      <c r="S222" s="214">
        <v>0</v>
      </c>
      <c r="T222" s="215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16" t="s">
        <v>455</v>
      </c>
      <c r="AT222" s="216" t="s">
        <v>289</v>
      </c>
      <c r="AU222" s="216" t="s">
        <v>136</v>
      </c>
      <c r="AY222" s="18" t="s">
        <v>127</v>
      </c>
      <c r="BE222" s="217">
        <f>IF(N222="základní",J222,0)</f>
        <v>0</v>
      </c>
      <c r="BF222" s="217">
        <f>IF(N222="snížená",J222,0)</f>
        <v>0</v>
      </c>
      <c r="BG222" s="217">
        <f>IF(N222="zákl. přenesená",J222,0)</f>
        <v>0</v>
      </c>
      <c r="BH222" s="217">
        <f>IF(N222="sníž. přenesená",J222,0)</f>
        <v>0</v>
      </c>
      <c r="BI222" s="217">
        <f>IF(N222="nulová",J222,0)</f>
        <v>0</v>
      </c>
      <c r="BJ222" s="18" t="s">
        <v>136</v>
      </c>
      <c r="BK222" s="217">
        <f>ROUND(I222*H222,2)</f>
        <v>0</v>
      </c>
      <c r="BL222" s="18" t="s">
        <v>348</v>
      </c>
      <c r="BM222" s="216" t="s">
        <v>996</v>
      </c>
    </row>
    <row r="223" s="14" customFormat="1">
      <c r="A223" s="14"/>
      <c r="B223" s="239"/>
      <c r="C223" s="240"/>
      <c r="D223" s="230" t="s">
        <v>208</v>
      </c>
      <c r="E223" s="241" t="s">
        <v>19</v>
      </c>
      <c r="F223" s="242" t="s">
        <v>997</v>
      </c>
      <c r="G223" s="240"/>
      <c r="H223" s="243">
        <v>26.015999999999998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9" t="s">
        <v>208</v>
      </c>
      <c r="AU223" s="249" t="s">
        <v>136</v>
      </c>
      <c r="AV223" s="14" t="s">
        <v>136</v>
      </c>
      <c r="AW223" s="14" t="s">
        <v>33</v>
      </c>
      <c r="AX223" s="14" t="s">
        <v>79</v>
      </c>
      <c r="AY223" s="249" t="s">
        <v>127</v>
      </c>
    </row>
    <row r="224" s="14" customFormat="1">
      <c r="A224" s="14"/>
      <c r="B224" s="239"/>
      <c r="C224" s="240"/>
      <c r="D224" s="230" t="s">
        <v>208</v>
      </c>
      <c r="E224" s="240"/>
      <c r="F224" s="242" t="s">
        <v>998</v>
      </c>
      <c r="G224" s="240"/>
      <c r="H224" s="243">
        <v>28.617999999999999</v>
      </c>
      <c r="I224" s="244"/>
      <c r="J224" s="240"/>
      <c r="K224" s="240"/>
      <c r="L224" s="245"/>
      <c r="M224" s="246"/>
      <c r="N224" s="247"/>
      <c r="O224" s="247"/>
      <c r="P224" s="247"/>
      <c r="Q224" s="247"/>
      <c r="R224" s="247"/>
      <c r="S224" s="247"/>
      <c r="T224" s="248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49" t="s">
        <v>208</v>
      </c>
      <c r="AU224" s="249" t="s">
        <v>136</v>
      </c>
      <c r="AV224" s="14" t="s">
        <v>136</v>
      </c>
      <c r="AW224" s="14" t="s">
        <v>4</v>
      </c>
      <c r="AX224" s="14" t="s">
        <v>79</v>
      </c>
      <c r="AY224" s="249" t="s">
        <v>127</v>
      </c>
    </row>
    <row r="225" s="2" customFormat="1" ht="16.5" customHeight="1">
      <c r="A225" s="39"/>
      <c r="B225" s="40"/>
      <c r="C225" s="205" t="s">
        <v>537</v>
      </c>
      <c r="D225" s="205" t="s">
        <v>130</v>
      </c>
      <c r="E225" s="206" t="s">
        <v>999</v>
      </c>
      <c r="F225" s="207" t="s">
        <v>1000</v>
      </c>
      <c r="G225" s="208" t="s">
        <v>221</v>
      </c>
      <c r="H225" s="209">
        <v>36.060000000000002</v>
      </c>
      <c r="I225" s="210"/>
      <c r="J225" s="211">
        <f>ROUND(I225*H225,2)</f>
        <v>0</v>
      </c>
      <c r="K225" s="207" t="s">
        <v>19</v>
      </c>
      <c r="L225" s="45"/>
      <c r="M225" s="212" t="s">
        <v>19</v>
      </c>
      <c r="N225" s="213" t="s">
        <v>44</v>
      </c>
      <c r="O225" s="85"/>
      <c r="P225" s="214">
        <f>O225*H225</f>
        <v>0</v>
      </c>
      <c r="Q225" s="214">
        <v>0.00010000000000000001</v>
      </c>
      <c r="R225" s="214">
        <f>Q225*H225</f>
        <v>0.0036060000000000003</v>
      </c>
      <c r="S225" s="214">
        <v>0</v>
      </c>
      <c r="T225" s="215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16" t="s">
        <v>348</v>
      </c>
      <c r="AT225" s="216" t="s">
        <v>130</v>
      </c>
      <c r="AU225" s="216" t="s">
        <v>136</v>
      </c>
      <c r="AY225" s="18" t="s">
        <v>127</v>
      </c>
      <c r="BE225" s="217">
        <f>IF(N225="základní",J225,0)</f>
        <v>0</v>
      </c>
      <c r="BF225" s="217">
        <f>IF(N225="snížená",J225,0)</f>
        <v>0</v>
      </c>
      <c r="BG225" s="217">
        <f>IF(N225="zákl. přenesená",J225,0)</f>
        <v>0</v>
      </c>
      <c r="BH225" s="217">
        <f>IF(N225="sníž. přenesená",J225,0)</f>
        <v>0</v>
      </c>
      <c r="BI225" s="217">
        <f>IF(N225="nulová",J225,0)</f>
        <v>0</v>
      </c>
      <c r="BJ225" s="18" t="s">
        <v>136</v>
      </c>
      <c r="BK225" s="217">
        <f>ROUND(I225*H225,2)</f>
        <v>0</v>
      </c>
      <c r="BL225" s="18" t="s">
        <v>348</v>
      </c>
      <c r="BM225" s="216" t="s">
        <v>1001</v>
      </c>
    </row>
    <row r="226" s="14" customFormat="1">
      <c r="A226" s="14"/>
      <c r="B226" s="239"/>
      <c r="C226" s="240"/>
      <c r="D226" s="230" t="s">
        <v>208</v>
      </c>
      <c r="E226" s="241" t="s">
        <v>19</v>
      </c>
      <c r="F226" s="242" t="s">
        <v>981</v>
      </c>
      <c r="G226" s="240"/>
      <c r="H226" s="243">
        <v>36.060000000000002</v>
      </c>
      <c r="I226" s="244"/>
      <c r="J226" s="240"/>
      <c r="K226" s="240"/>
      <c r="L226" s="245"/>
      <c r="M226" s="246"/>
      <c r="N226" s="247"/>
      <c r="O226" s="247"/>
      <c r="P226" s="247"/>
      <c r="Q226" s="247"/>
      <c r="R226" s="247"/>
      <c r="S226" s="247"/>
      <c r="T226" s="24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9" t="s">
        <v>208</v>
      </c>
      <c r="AU226" s="249" t="s">
        <v>136</v>
      </c>
      <c r="AV226" s="14" t="s">
        <v>136</v>
      </c>
      <c r="AW226" s="14" t="s">
        <v>33</v>
      </c>
      <c r="AX226" s="14" t="s">
        <v>79</v>
      </c>
      <c r="AY226" s="249" t="s">
        <v>127</v>
      </c>
    </row>
    <row r="227" s="2" customFormat="1" ht="24.15" customHeight="1">
      <c r="A227" s="39"/>
      <c r="B227" s="40"/>
      <c r="C227" s="205" t="s">
        <v>541</v>
      </c>
      <c r="D227" s="205" t="s">
        <v>130</v>
      </c>
      <c r="E227" s="206" t="s">
        <v>1002</v>
      </c>
      <c r="F227" s="207" t="s">
        <v>1003</v>
      </c>
      <c r="G227" s="208" t="s">
        <v>614</v>
      </c>
      <c r="H227" s="272"/>
      <c r="I227" s="210"/>
      <c r="J227" s="211">
        <f>ROUND(I227*H227,2)</f>
        <v>0</v>
      </c>
      <c r="K227" s="207" t="s">
        <v>134</v>
      </c>
      <c r="L227" s="45"/>
      <c r="M227" s="212" t="s">
        <v>19</v>
      </c>
      <c r="N227" s="213" t="s">
        <v>44</v>
      </c>
      <c r="O227" s="85"/>
      <c r="P227" s="214">
        <f>O227*H227</f>
        <v>0</v>
      </c>
      <c r="Q227" s="214">
        <v>0</v>
      </c>
      <c r="R227" s="214">
        <f>Q227*H227</f>
        <v>0</v>
      </c>
      <c r="S227" s="214">
        <v>0</v>
      </c>
      <c r="T227" s="215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16" t="s">
        <v>348</v>
      </c>
      <c r="AT227" s="216" t="s">
        <v>130</v>
      </c>
      <c r="AU227" s="216" t="s">
        <v>136</v>
      </c>
      <c r="AY227" s="18" t="s">
        <v>127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8" t="s">
        <v>136</v>
      </c>
      <c r="BK227" s="217">
        <f>ROUND(I227*H227,2)</f>
        <v>0</v>
      </c>
      <c r="BL227" s="18" t="s">
        <v>348</v>
      </c>
      <c r="BM227" s="216" t="s">
        <v>1004</v>
      </c>
    </row>
    <row r="228" s="2" customFormat="1">
      <c r="A228" s="39"/>
      <c r="B228" s="40"/>
      <c r="C228" s="41"/>
      <c r="D228" s="218" t="s">
        <v>138</v>
      </c>
      <c r="E228" s="41"/>
      <c r="F228" s="219" t="s">
        <v>1005</v>
      </c>
      <c r="G228" s="41"/>
      <c r="H228" s="41"/>
      <c r="I228" s="220"/>
      <c r="J228" s="41"/>
      <c r="K228" s="41"/>
      <c r="L228" s="45"/>
      <c r="M228" s="273"/>
      <c r="N228" s="274"/>
      <c r="O228" s="225"/>
      <c r="P228" s="225"/>
      <c r="Q228" s="225"/>
      <c r="R228" s="225"/>
      <c r="S228" s="225"/>
      <c r="T228" s="275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138</v>
      </c>
      <c r="AU228" s="18" t="s">
        <v>136</v>
      </c>
    </row>
    <row r="229" s="2" customFormat="1" ht="6.96" customHeight="1">
      <c r="A229" s="39"/>
      <c r="B229" s="60"/>
      <c r="C229" s="61"/>
      <c r="D229" s="61"/>
      <c r="E229" s="61"/>
      <c r="F229" s="61"/>
      <c r="G229" s="61"/>
      <c r="H229" s="61"/>
      <c r="I229" s="61"/>
      <c r="J229" s="61"/>
      <c r="K229" s="61"/>
      <c r="L229" s="45"/>
      <c r="M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</row>
  </sheetData>
  <sheetProtection sheet="1" autoFilter="0" formatColumns="0" formatRows="0" objects="1" scenarios="1" spinCount="100000" saltValue="FEb5Vle5tEA1uxT2Ua7iK9ElnGkOn+tqXALpKjlw6FWISfuEcg7CbTNY3CZR8iQbfx0BQVvWKtz6qAQq595TKQ==" hashValue="4V63Xx06sz3IwZwO/KDIjCl5e7lOjqQ8GWB1CMRpdcJN8Tap0nep8oHsmXVVZNDVMHOVnjQz6PamoOYp6/jBQQ==" algorithmName="SHA-512" password="80EB"/>
  <autoFilter ref="C87:K228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3_02/629995101"/>
    <hyperlink ref="F97" r:id="rId2" display="https://podminky.urs.cz/item/CS_URS_2023_02/621131121"/>
    <hyperlink ref="F101" r:id="rId3" display="https://podminky.urs.cz/item/CS_URS_2023_02/621221011"/>
    <hyperlink ref="F106" r:id="rId4" display="https://podminky.urs.cz/item/CS_URS_2023_02/621251105"/>
    <hyperlink ref="F108" r:id="rId5" display="https://podminky.urs.cz/item/CS_URS_2023_02/621151031"/>
    <hyperlink ref="F110" r:id="rId6" display="https://podminky.urs.cz/item/CS_URS_2023_02/621531012"/>
    <hyperlink ref="F112" r:id="rId7" display="https://podminky.urs.cz/item/CS_URS_2023_02/622131121"/>
    <hyperlink ref="F116" r:id="rId8" display="https://podminky.urs.cz/item/CS_URS_2023_02/622211001"/>
    <hyperlink ref="F121" r:id="rId9" display="https://podminky.urs.cz/item/CS_URS_2023_02/622143003"/>
    <hyperlink ref="F126" r:id="rId10" display="https://podminky.urs.cz/item/CS_URS_2023_02/622252002"/>
    <hyperlink ref="F131" r:id="rId11" display="https://podminky.urs.cz/item/CS_URS_2023_02/622151031"/>
    <hyperlink ref="F134" r:id="rId12" display="https://podminky.urs.cz/item/CS_URS_2023_02/622531012"/>
    <hyperlink ref="F147" r:id="rId13" display="https://podminky.urs.cz/item/CS_URS_2023_02/949101111"/>
    <hyperlink ref="F153" r:id="rId14" display="https://podminky.urs.cz/item/CS_URS_2023_02/997002611"/>
    <hyperlink ref="F155" r:id="rId15" display="https://podminky.urs.cz/item/CS_URS_2023_02/997013213"/>
    <hyperlink ref="F157" r:id="rId16" display="https://podminky.urs.cz/item/CS_URS_2023_02/997013501"/>
    <hyperlink ref="F159" r:id="rId17" display="https://podminky.urs.cz/item/CS_URS_2023_02/997013509"/>
    <hyperlink ref="F162" r:id="rId18" display="https://podminky.urs.cz/item/CS_URS_2023_02/997013631"/>
    <hyperlink ref="F165" r:id="rId19" display="https://podminky.urs.cz/item/CS_URS_2023_02/998018002"/>
    <hyperlink ref="F176" r:id="rId20" display="https://podminky.urs.cz/item/CS_URS_2023_02/998713202"/>
    <hyperlink ref="F179" r:id="rId21" display="https://podminky.urs.cz/item/CS_URS_2023_02/767161813"/>
    <hyperlink ref="F184" r:id="rId22" display="https://podminky.urs.cz/item/CS_URS_2023_02/998767202"/>
    <hyperlink ref="F187" r:id="rId23" display="https://podminky.urs.cz/item/CS_URS_2023_02/771121011"/>
    <hyperlink ref="F192" r:id="rId24" display="https://podminky.urs.cz/item/CS_URS_2023_02/771161023"/>
    <hyperlink ref="F197" r:id="rId25" display="https://podminky.urs.cz/item/CS_URS_2023_02/771591112"/>
    <hyperlink ref="F203" r:id="rId26" display="https://podminky.urs.cz/item/CS_URS_2023_02/771591211"/>
    <hyperlink ref="F208" r:id="rId27" display="https://podminky.urs.cz/item/CS_URS_2023_02/771591241"/>
    <hyperlink ref="F210" r:id="rId28" display="https://podminky.urs.cz/item/CS_URS_2023_02/771591242"/>
    <hyperlink ref="F218" r:id="rId29" display="https://podminky.urs.cz/item/CS_URS_2023_02/771574115"/>
    <hyperlink ref="F220" r:id="rId30" display="https://podminky.urs.cz/item/CS_URS_2023_02/771474112"/>
    <hyperlink ref="F228" r:id="rId31" display="https://podminky.urs.cz/item/CS_URS_2023_02/9987712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79</v>
      </c>
    </row>
    <row r="4" s="1" customFormat="1" ht="24.96" customHeight="1">
      <c r="B4" s="21"/>
      <c r="D4" s="131" t="s">
        <v>99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>Snížení energetické náročnosti bytového domu č. p. 936 v ul. Nad Výtopnou, Horní Slavkov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100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1006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7. 11. 2023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19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35</v>
      </c>
      <c r="F24" s="39"/>
      <c r="G24" s="39"/>
      <c r="H24" s="39"/>
      <c r="I24" s="133" t="s">
        <v>28</v>
      </c>
      <c r="J24" s="137" t="s">
        <v>19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36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38</v>
      </c>
      <c r="E30" s="39"/>
      <c r="F30" s="39"/>
      <c r="G30" s="39"/>
      <c r="H30" s="39"/>
      <c r="I30" s="39"/>
      <c r="J30" s="145">
        <f>ROUND(J89,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40</v>
      </c>
      <c r="G32" s="39"/>
      <c r="H32" s="39"/>
      <c r="I32" s="146" t="s">
        <v>39</v>
      </c>
      <c r="J32" s="146" t="s">
        <v>41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42</v>
      </c>
      <c r="E33" s="133" t="s">
        <v>43</v>
      </c>
      <c r="F33" s="148">
        <f>ROUND((SUM(BE89:BE366)),  2)</f>
        <v>0</v>
      </c>
      <c r="G33" s="39"/>
      <c r="H33" s="39"/>
      <c r="I33" s="149">
        <v>0.20999999999999999</v>
      </c>
      <c r="J33" s="148">
        <f>ROUND(((SUM(BE89:BE366))*I33),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44</v>
      </c>
      <c r="F34" s="148">
        <f>ROUND((SUM(BF89:BF366)),  2)</f>
        <v>0</v>
      </c>
      <c r="G34" s="39"/>
      <c r="H34" s="39"/>
      <c r="I34" s="149">
        <v>0.14999999999999999</v>
      </c>
      <c r="J34" s="148">
        <f>ROUND(((SUM(BF89:BF366))*I34),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45</v>
      </c>
      <c r="F35" s="148">
        <f>ROUND((SUM(BG89:BG366)),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46</v>
      </c>
      <c r="F36" s="148">
        <f>ROUND((SUM(BH89:BH366)),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47</v>
      </c>
      <c r="F37" s="148">
        <f>ROUND((SUM(BI89:BI366)),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48</v>
      </c>
      <c r="E39" s="152"/>
      <c r="F39" s="152"/>
      <c r="G39" s="153" t="s">
        <v>49</v>
      </c>
      <c r="H39" s="154" t="s">
        <v>50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102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Snížení energetické náročnosti bytového domu č. p. 936 v ul. Nad Výtopnou, Horní Slavkov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100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03 - Střecha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Horní Slavkov, ul.  Nad Výtopnou 936</v>
      </c>
      <c r="G52" s="41"/>
      <c r="H52" s="41"/>
      <c r="I52" s="33" t="s">
        <v>23</v>
      </c>
      <c r="J52" s="73" t="str">
        <f>IF(J12="","",J12)</f>
        <v>7. 11. 2023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>Město Horní Slavkov</v>
      </c>
      <c r="G54" s="41"/>
      <c r="H54" s="41"/>
      <c r="I54" s="33" t="s">
        <v>31</v>
      </c>
      <c r="J54" s="37" t="str">
        <f>E21</f>
        <v>CENTRA STAV s.r.o.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Michal Kubelka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103</v>
      </c>
      <c r="D57" s="163"/>
      <c r="E57" s="163"/>
      <c r="F57" s="163"/>
      <c r="G57" s="163"/>
      <c r="H57" s="163"/>
      <c r="I57" s="163"/>
      <c r="J57" s="164" t="s">
        <v>104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70</v>
      </c>
      <c r="D59" s="41"/>
      <c r="E59" s="41"/>
      <c r="F59" s="41"/>
      <c r="G59" s="41"/>
      <c r="H59" s="41"/>
      <c r="I59" s="41"/>
      <c r="J59" s="103">
        <f>J89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105</v>
      </c>
    </row>
    <row r="60" s="9" customFormat="1" ht="24.96" customHeight="1">
      <c r="A60" s="9"/>
      <c r="B60" s="166"/>
      <c r="C60" s="167"/>
      <c r="D60" s="168" t="s">
        <v>186</v>
      </c>
      <c r="E60" s="169"/>
      <c r="F60" s="169"/>
      <c r="G60" s="169"/>
      <c r="H60" s="169"/>
      <c r="I60" s="169"/>
      <c r="J60" s="170">
        <f>J90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189</v>
      </c>
      <c r="E61" s="175"/>
      <c r="F61" s="175"/>
      <c r="G61" s="175"/>
      <c r="H61" s="175"/>
      <c r="I61" s="175"/>
      <c r="J61" s="176">
        <f>J91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6"/>
      <c r="C62" s="167"/>
      <c r="D62" s="168" t="s">
        <v>191</v>
      </c>
      <c r="E62" s="169"/>
      <c r="F62" s="169"/>
      <c r="G62" s="169"/>
      <c r="H62" s="169"/>
      <c r="I62" s="169"/>
      <c r="J62" s="170">
        <f>J103</f>
        <v>0</v>
      </c>
      <c r="K62" s="167"/>
      <c r="L62" s="171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2"/>
      <c r="C63" s="173"/>
      <c r="D63" s="174" t="s">
        <v>1007</v>
      </c>
      <c r="E63" s="175"/>
      <c r="F63" s="175"/>
      <c r="G63" s="175"/>
      <c r="H63" s="175"/>
      <c r="I63" s="175"/>
      <c r="J63" s="176">
        <f>J104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194</v>
      </c>
      <c r="E64" s="175"/>
      <c r="F64" s="175"/>
      <c r="G64" s="175"/>
      <c r="H64" s="175"/>
      <c r="I64" s="175"/>
      <c r="J64" s="176">
        <f>J123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2"/>
      <c r="C65" s="173"/>
      <c r="D65" s="174" t="s">
        <v>1008</v>
      </c>
      <c r="E65" s="175"/>
      <c r="F65" s="175"/>
      <c r="G65" s="175"/>
      <c r="H65" s="175"/>
      <c r="I65" s="175"/>
      <c r="J65" s="176">
        <f>J128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196</v>
      </c>
      <c r="E66" s="175"/>
      <c r="F66" s="175"/>
      <c r="G66" s="175"/>
      <c r="H66" s="175"/>
      <c r="I66" s="175"/>
      <c r="J66" s="176">
        <f>J195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2"/>
      <c r="C67" s="173"/>
      <c r="D67" s="174" t="s">
        <v>1009</v>
      </c>
      <c r="E67" s="175"/>
      <c r="F67" s="175"/>
      <c r="G67" s="175"/>
      <c r="H67" s="175"/>
      <c r="I67" s="175"/>
      <c r="J67" s="176">
        <f>J247</f>
        <v>0</v>
      </c>
      <c r="K67" s="173"/>
      <c r="L67" s="17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2"/>
      <c r="C68" s="173"/>
      <c r="D68" s="174" t="s">
        <v>197</v>
      </c>
      <c r="E68" s="175"/>
      <c r="F68" s="175"/>
      <c r="G68" s="175"/>
      <c r="H68" s="175"/>
      <c r="I68" s="175"/>
      <c r="J68" s="176">
        <f>J348</f>
        <v>0</v>
      </c>
      <c r="K68" s="173"/>
      <c r="L68" s="17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2"/>
      <c r="C69" s="173"/>
      <c r="D69" s="174" t="s">
        <v>1010</v>
      </c>
      <c r="E69" s="175"/>
      <c r="F69" s="175"/>
      <c r="G69" s="175"/>
      <c r="H69" s="175"/>
      <c r="I69" s="175"/>
      <c r="J69" s="176">
        <f>J358</f>
        <v>0</v>
      </c>
      <c r="K69" s="173"/>
      <c r="L69" s="17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39"/>
      <c r="B70" s="40"/>
      <c r="C70" s="41"/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6.96" customHeight="1">
      <c r="A71" s="39"/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5" s="2" customFormat="1" ht="6.96" customHeight="1">
      <c r="A75" s="39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24.96" customHeight="1">
      <c r="A76" s="39"/>
      <c r="B76" s="40"/>
      <c r="C76" s="24" t="s">
        <v>112</v>
      </c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16</v>
      </c>
      <c r="D78" s="41"/>
      <c r="E78" s="41"/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6.5" customHeight="1">
      <c r="A79" s="39"/>
      <c r="B79" s="40"/>
      <c r="C79" s="41"/>
      <c r="D79" s="41"/>
      <c r="E79" s="161" t="str">
        <f>E7</f>
        <v>Snížení energetické náročnosti bytového domu č. p. 936 v ul. Nad Výtopnou, Horní Slavkov</v>
      </c>
      <c r="F79" s="33"/>
      <c r="G79" s="33"/>
      <c r="H79" s="33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100</v>
      </c>
      <c r="D80" s="41"/>
      <c r="E80" s="41"/>
      <c r="F80" s="41"/>
      <c r="G80" s="41"/>
      <c r="H80" s="41"/>
      <c r="I80" s="41"/>
      <c r="J80" s="41"/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6.5" customHeight="1">
      <c r="A81" s="39"/>
      <c r="B81" s="40"/>
      <c r="C81" s="41"/>
      <c r="D81" s="41"/>
      <c r="E81" s="70" t="str">
        <f>E9</f>
        <v>03 - Střecha</v>
      </c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2" customHeight="1">
      <c r="A83" s="39"/>
      <c r="B83" s="40"/>
      <c r="C83" s="33" t="s">
        <v>21</v>
      </c>
      <c r="D83" s="41"/>
      <c r="E83" s="41"/>
      <c r="F83" s="28" t="str">
        <f>F12</f>
        <v xml:space="preserve">Horní Slavkov, ul.  Nad Výtopnou 936</v>
      </c>
      <c r="G83" s="41"/>
      <c r="H83" s="41"/>
      <c r="I83" s="33" t="s">
        <v>23</v>
      </c>
      <c r="J83" s="73" t="str">
        <f>IF(J12="","",J12)</f>
        <v>7. 11. 2023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6.96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5.15" customHeight="1">
      <c r="A85" s="39"/>
      <c r="B85" s="40"/>
      <c r="C85" s="33" t="s">
        <v>25</v>
      </c>
      <c r="D85" s="41"/>
      <c r="E85" s="41"/>
      <c r="F85" s="28" t="str">
        <f>E15</f>
        <v>Město Horní Slavkov</v>
      </c>
      <c r="G85" s="41"/>
      <c r="H85" s="41"/>
      <c r="I85" s="33" t="s">
        <v>31</v>
      </c>
      <c r="J85" s="37" t="str">
        <f>E21</f>
        <v>CENTRA STAV s.r.o.</v>
      </c>
      <c r="K85" s="41"/>
      <c r="L85" s="13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5.15" customHeight="1">
      <c r="A86" s="39"/>
      <c r="B86" s="40"/>
      <c r="C86" s="33" t="s">
        <v>29</v>
      </c>
      <c r="D86" s="41"/>
      <c r="E86" s="41"/>
      <c r="F86" s="28" t="str">
        <f>IF(E18="","",E18)</f>
        <v>Vyplň údaj</v>
      </c>
      <c r="G86" s="41"/>
      <c r="H86" s="41"/>
      <c r="I86" s="33" t="s">
        <v>34</v>
      </c>
      <c r="J86" s="37" t="str">
        <f>E24</f>
        <v>Michal Kubelka</v>
      </c>
      <c r="K86" s="41"/>
      <c r="L86" s="13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0.32" customHeight="1">
      <c r="A87" s="39"/>
      <c r="B87" s="40"/>
      <c r="C87" s="41"/>
      <c r="D87" s="41"/>
      <c r="E87" s="41"/>
      <c r="F87" s="41"/>
      <c r="G87" s="41"/>
      <c r="H87" s="41"/>
      <c r="I87" s="41"/>
      <c r="J87" s="41"/>
      <c r="K87" s="41"/>
      <c r="L87" s="13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11" customFormat="1" ht="29.28" customHeight="1">
      <c r="A88" s="178"/>
      <c r="B88" s="179"/>
      <c r="C88" s="180" t="s">
        <v>113</v>
      </c>
      <c r="D88" s="181" t="s">
        <v>57</v>
      </c>
      <c r="E88" s="181" t="s">
        <v>53</v>
      </c>
      <c r="F88" s="181" t="s">
        <v>54</v>
      </c>
      <c r="G88" s="181" t="s">
        <v>114</v>
      </c>
      <c r="H88" s="181" t="s">
        <v>115</v>
      </c>
      <c r="I88" s="181" t="s">
        <v>116</v>
      </c>
      <c r="J88" s="181" t="s">
        <v>104</v>
      </c>
      <c r="K88" s="182" t="s">
        <v>117</v>
      </c>
      <c r="L88" s="183"/>
      <c r="M88" s="93" t="s">
        <v>19</v>
      </c>
      <c r="N88" s="94" t="s">
        <v>42</v>
      </c>
      <c r="O88" s="94" t="s">
        <v>118</v>
      </c>
      <c r="P88" s="94" t="s">
        <v>119</v>
      </c>
      <c r="Q88" s="94" t="s">
        <v>120</v>
      </c>
      <c r="R88" s="94" t="s">
        <v>121</v>
      </c>
      <c r="S88" s="94" t="s">
        <v>122</v>
      </c>
      <c r="T88" s="95" t="s">
        <v>123</v>
      </c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</row>
    <row r="89" s="2" customFormat="1" ht="22.8" customHeight="1">
      <c r="A89" s="39"/>
      <c r="B89" s="40"/>
      <c r="C89" s="100" t="s">
        <v>124</v>
      </c>
      <c r="D89" s="41"/>
      <c r="E89" s="41"/>
      <c r="F89" s="41"/>
      <c r="G89" s="41"/>
      <c r="H89" s="41"/>
      <c r="I89" s="41"/>
      <c r="J89" s="184">
        <f>BK89</f>
        <v>0</v>
      </c>
      <c r="K89" s="41"/>
      <c r="L89" s="45"/>
      <c r="M89" s="96"/>
      <c r="N89" s="185"/>
      <c r="O89" s="97"/>
      <c r="P89" s="186">
        <f>P90+P103</f>
        <v>0</v>
      </c>
      <c r="Q89" s="97"/>
      <c r="R89" s="186">
        <f>R90+R103</f>
        <v>5.6648430699999999</v>
      </c>
      <c r="S89" s="97"/>
      <c r="T89" s="187">
        <f>T90+T103</f>
        <v>5.0889575000000002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71</v>
      </c>
      <c r="AU89" s="18" t="s">
        <v>105</v>
      </c>
      <c r="BK89" s="188">
        <f>BK90+BK103</f>
        <v>0</v>
      </c>
    </row>
    <row r="90" s="12" customFormat="1" ht="25.92" customHeight="1">
      <c r="A90" s="12"/>
      <c r="B90" s="189"/>
      <c r="C90" s="190"/>
      <c r="D90" s="191" t="s">
        <v>71</v>
      </c>
      <c r="E90" s="192" t="s">
        <v>200</v>
      </c>
      <c r="F90" s="192" t="s">
        <v>201</v>
      </c>
      <c r="G90" s="190"/>
      <c r="H90" s="190"/>
      <c r="I90" s="193"/>
      <c r="J90" s="194">
        <f>BK90</f>
        <v>0</v>
      </c>
      <c r="K90" s="190"/>
      <c r="L90" s="195"/>
      <c r="M90" s="196"/>
      <c r="N90" s="197"/>
      <c r="O90" s="197"/>
      <c r="P90" s="198">
        <f>P91</f>
        <v>0</v>
      </c>
      <c r="Q90" s="197"/>
      <c r="R90" s="198">
        <f>R91</f>
        <v>0</v>
      </c>
      <c r="S90" s="197"/>
      <c r="T90" s="199">
        <f>T91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0" t="s">
        <v>79</v>
      </c>
      <c r="AT90" s="201" t="s">
        <v>71</v>
      </c>
      <c r="AU90" s="201" t="s">
        <v>72</v>
      </c>
      <c r="AY90" s="200" t="s">
        <v>127</v>
      </c>
      <c r="BK90" s="202">
        <f>BK91</f>
        <v>0</v>
      </c>
    </row>
    <row r="91" s="12" customFormat="1" ht="22.8" customHeight="1">
      <c r="A91" s="12"/>
      <c r="B91" s="189"/>
      <c r="C91" s="190"/>
      <c r="D91" s="191" t="s">
        <v>71</v>
      </c>
      <c r="E91" s="203" t="s">
        <v>567</v>
      </c>
      <c r="F91" s="203" t="s">
        <v>568</v>
      </c>
      <c r="G91" s="190"/>
      <c r="H91" s="190"/>
      <c r="I91" s="193"/>
      <c r="J91" s="204">
        <f>BK91</f>
        <v>0</v>
      </c>
      <c r="K91" s="190"/>
      <c r="L91" s="195"/>
      <c r="M91" s="196"/>
      <c r="N91" s="197"/>
      <c r="O91" s="197"/>
      <c r="P91" s="198">
        <f>SUM(P92:P102)</f>
        <v>0</v>
      </c>
      <c r="Q91" s="197"/>
      <c r="R91" s="198">
        <f>SUM(R92:R102)</f>
        <v>0</v>
      </c>
      <c r="S91" s="197"/>
      <c r="T91" s="199">
        <f>SUM(T92:T102)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0" t="s">
        <v>79</v>
      </c>
      <c r="AT91" s="201" t="s">
        <v>71</v>
      </c>
      <c r="AU91" s="201" t="s">
        <v>79</v>
      </c>
      <c r="AY91" s="200" t="s">
        <v>127</v>
      </c>
      <c r="BK91" s="202">
        <f>SUM(BK92:BK102)</f>
        <v>0</v>
      </c>
    </row>
    <row r="92" s="2" customFormat="1" ht="16.5" customHeight="1">
      <c r="A92" s="39"/>
      <c r="B92" s="40"/>
      <c r="C92" s="205" t="s">
        <v>79</v>
      </c>
      <c r="D92" s="205" t="s">
        <v>130</v>
      </c>
      <c r="E92" s="206" t="s">
        <v>570</v>
      </c>
      <c r="F92" s="207" t="s">
        <v>571</v>
      </c>
      <c r="G92" s="208" t="s">
        <v>572</v>
      </c>
      <c r="H92" s="209">
        <v>5.0890000000000004</v>
      </c>
      <c r="I92" s="210"/>
      <c r="J92" s="211">
        <f>ROUND(I92*H92,2)</f>
        <v>0</v>
      </c>
      <c r="K92" s="207" t="s">
        <v>134</v>
      </c>
      <c r="L92" s="45"/>
      <c r="M92" s="212" t="s">
        <v>19</v>
      </c>
      <c r="N92" s="213" t="s">
        <v>44</v>
      </c>
      <c r="O92" s="85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16" t="s">
        <v>150</v>
      </c>
      <c r="AT92" s="216" t="s">
        <v>130</v>
      </c>
      <c r="AU92" s="216" t="s">
        <v>136</v>
      </c>
      <c r="AY92" s="18" t="s">
        <v>127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8" t="s">
        <v>136</v>
      </c>
      <c r="BK92" s="217">
        <f>ROUND(I92*H92,2)</f>
        <v>0</v>
      </c>
      <c r="BL92" s="18" t="s">
        <v>150</v>
      </c>
      <c r="BM92" s="216" t="s">
        <v>1011</v>
      </c>
    </row>
    <row r="93" s="2" customFormat="1">
      <c r="A93" s="39"/>
      <c r="B93" s="40"/>
      <c r="C93" s="41"/>
      <c r="D93" s="218" t="s">
        <v>138</v>
      </c>
      <c r="E93" s="41"/>
      <c r="F93" s="219" t="s">
        <v>574</v>
      </c>
      <c r="G93" s="41"/>
      <c r="H93" s="41"/>
      <c r="I93" s="220"/>
      <c r="J93" s="41"/>
      <c r="K93" s="41"/>
      <c r="L93" s="45"/>
      <c r="M93" s="221"/>
      <c r="N93" s="222"/>
      <c r="O93" s="85"/>
      <c r="P93" s="85"/>
      <c r="Q93" s="85"/>
      <c r="R93" s="85"/>
      <c r="S93" s="85"/>
      <c r="T93" s="86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138</v>
      </c>
      <c r="AU93" s="18" t="s">
        <v>136</v>
      </c>
    </row>
    <row r="94" s="2" customFormat="1" ht="24.15" customHeight="1">
      <c r="A94" s="39"/>
      <c r="B94" s="40"/>
      <c r="C94" s="205" t="s">
        <v>136</v>
      </c>
      <c r="D94" s="205" t="s">
        <v>130</v>
      </c>
      <c r="E94" s="206" t="s">
        <v>576</v>
      </c>
      <c r="F94" s="207" t="s">
        <v>577</v>
      </c>
      <c r="G94" s="208" t="s">
        <v>572</v>
      </c>
      <c r="H94" s="209">
        <v>5.0890000000000004</v>
      </c>
      <c r="I94" s="210"/>
      <c r="J94" s="211">
        <f>ROUND(I94*H94,2)</f>
        <v>0</v>
      </c>
      <c r="K94" s="207" t="s">
        <v>134</v>
      </c>
      <c r="L94" s="45"/>
      <c r="M94" s="212" t="s">
        <v>19</v>
      </c>
      <c r="N94" s="213" t="s">
        <v>44</v>
      </c>
      <c r="O94" s="85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6" t="s">
        <v>150</v>
      </c>
      <c r="AT94" s="216" t="s">
        <v>130</v>
      </c>
      <c r="AU94" s="216" t="s">
        <v>136</v>
      </c>
      <c r="AY94" s="18" t="s">
        <v>127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8" t="s">
        <v>136</v>
      </c>
      <c r="BK94" s="217">
        <f>ROUND(I94*H94,2)</f>
        <v>0</v>
      </c>
      <c r="BL94" s="18" t="s">
        <v>150</v>
      </c>
      <c r="BM94" s="216" t="s">
        <v>1012</v>
      </c>
    </row>
    <row r="95" s="2" customFormat="1">
      <c r="A95" s="39"/>
      <c r="B95" s="40"/>
      <c r="C95" s="41"/>
      <c r="D95" s="218" t="s">
        <v>138</v>
      </c>
      <c r="E95" s="41"/>
      <c r="F95" s="219" t="s">
        <v>579</v>
      </c>
      <c r="G95" s="41"/>
      <c r="H95" s="41"/>
      <c r="I95" s="220"/>
      <c r="J95" s="41"/>
      <c r="K95" s="41"/>
      <c r="L95" s="45"/>
      <c r="M95" s="221"/>
      <c r="N95" s="222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138</v>
      </c>
      <c r="AU95" s="18" t="s">
        <v>136</v>
      </c>
    </row>
    <row r="96" s="2" customFormat="1" ht="21.75" customHeight="1">
      <c r="A96" s="39"/>
      <c r="B96" s="40"/>
      <c r="C96" s="205" t="s">
        <v>145</v>
      </c>
      <c r="D96" s="205" t="s">
        <v>130</v>
      </c>
      <c r="E96" s="206" t="s">
        <v>581</v>
      </c>
      <c r="F96" s="207" t="s">
        <v>582</v>
      </c>
      <c r="G96" s="208" t="s">
        <v>572</v>
      </c>
      <c r="H96" s="209">
        <v>5.0890000000000004</v>
      </c>
      <c r="I96" s="210"/>
      <c r="J96" s="211">
        <f>ROUND(I96*H96,2)</f>
        <v>0</v>
      </c>
      <c r="K96" s="207" t="s">
        <v>134</v>
      </c>
      <c r="L96" s="45"/>
      <c r="M96" s="212" t="s">
        <v>19</v>
      </c>
      <c r="N96" s="213" t="s">
        <v>44</v>
      </c>
      <c r="O96" s="85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6" t="s">
        <v>150</v>
      </c>
      <c r="AT96" s="216" t="s">
        <v>130</v>
      </c>
      <c r="AU96" s="216" t="s">
        <v>136</v>
      </c>
      <c r="AY96" s="18" t="s">
        <v>127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8" t="s">
        <v>136</v>
      </c>
      <c r="BK96" s="217">
        <f>ROUND(I96*H96,2)</f>
        <v>0</v>
      </c>
      <c r="BL96" s="18" t="s">
        <v>150</v>
      </c>
      <c r="BM96" s="216" t="s">
        <v>1013</v>
      </c>
    </row>
    <row r="97" s="2" customFormat="1">
      <c r="A97" s="39"/>
      <c r="B97" s="40"/>
      <c r="C97" s="41"/>
      <c r="D97" s="218" t="s">
        <v>138</v>
      </c>
      <c r="E97" s="41"/>
      <c r="F97" s="219" t="s">
        <v>584</v>
      </c>
      <c r="G97" s="41"/>
      <c r="H97" s="41"/>
      <c r="I97" s="220"/>
      <c r="J97" s="41"/>
      <c r="K97" s="41"/>
      <c r="L97" s="45"/>
      <c r="M97" s="221"/>
      <c r="N97" s="222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138</v>
      </c>
      <c r="AU97" s="18" t="s">
        <v>136</v>
      </c>
    </row>
    <row r="98" s="2" customFormat="1" ht="24.15" customHeight="1">
      <c r="A98" s="39"/>
      <c r="B98" s="40"/>
      <c r="C98" s="205" t="s">
        <v>150</v>
      </c>
      <c r="D98" s="205" t="s">
        <v>130</v>
      </c>
      <c r="E98" s="206" t="s">
        <v>586</v>
      </c>
      <c r="F98" s="207" t="s">
        <v>587</v>
      </c>
      <c r="G98" s="208" t="s">
        <v>572</v>
      </c>
      <c r="H98" s="209">
        <v>127.22499999999999</v>
      </c>
      <c r="I98" s="210"/>
      <c r="J98" s="211">
        <f>ROUND(I98*H98,2)</f>
        <v>0</v>
      </c>
      <c r="K98" s="207" t="s">
        <v>134</v>
      </c>
      <c r="L98" s="45"/>
      <c r="M98" s="212" t="s">
        <v>19</v>
      </c>
      <c r="N98" s="213" t="s">
        <v>44</v>
      </c>
      <c r="O98" s="85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6" t="s">
        <v>150</v>
      </c>
      <c r="AT98" s="216" t="s">
        <v>130</v>
      </c>
      <c r="AU98" s="216" t="s">
        <v>136</v>
      </c>
      <c r="AY98" s="18" t="s">
        <v>127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8" t="s">
        <v>136</v>
      </c>
      <c r="BK98" s="217">
        <f>ROUND(I98*H98,2)</f>
        <v>0</v>
      </c>
      <c r="BL98" s="18" t="s">
        <v>150</v>
      </c>
      <c r="BM98" s="216" t="s">
        <v>1014</v>
      </c>
    </row>
    <row r="99" s="2" customFormat="1">
      <c r="A99" s="39"/>
      <c r="B99" s="40"/>
      <c r="C99" s="41"/>
      <c r="D99" s="218" t="s">
        <v>138</v>
      </c>
      <c r="E99" s="41"/>
      <c r="F99" s="219" t="s">
        <v>589</v>
      </c>
      <c r="G99" s="41"/>
      <c r="H99" s="41"/>
      <c r="I99" s="220"/>
      <c r="J99" s="41"/>
      <c r="K99" s="41"/>
      <c r="L99" s="45"/>
      <c r="M99" s="221"/>
      <c r="N99" s="222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138</v>
      </c>
      <c r="AU99" s="18" t="s">
        <v>136</v>
      </c>
    </row>
    <row r="100" s="14" customFormat="1">
      <c r="A100" s="14"/>
      <c r="B100" s="239"/>
      <c r="C100" s="240"/>
      <c r="D100" s="230" t="s">
        <v>208</v>
      </c>
      <c r="E100" s="241" t="s">
        <v>19</v>
      </c>
      <c r="F100" s="242" t="s">
        <v>1015</v>
      </c>
      <c r="G100" s="240"/>
      <c r="H100" s="243">
        <v>127.22499999999999</v>
      </c>
      <c r="I100" s="244"/>
      <c r="J100" s="240"/>
      <c r="K100" s="240"/>
      <c r="L100" s="245"/>
      <c r="M100" s="246"/>
      <c r="N100" s="247"/>
      <c r="O100" s="247"/>
      <c r="P100" s="247"/>
      <c r="Q100" s="247"/>
      <c r="R100" s="247"/>
      <c r="S100" s="247"/>
      <c r="T100" s="248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9" t="s">
        <v>208</v>
      </c>
      <c r="AU100" s="249" t="s">
        <v>136</v>
      </c>
      <c r="AV100" s="14" t="s">
        <v>136</v>
      </c>
      <c r="AW100" s="14" t="s">
        <v>33</v>
      </c>
      <c r="AX100" s="14" t="s">
        <v>79</v>
      </c>
      <c r="AY100" s="249" t="s">
        <v>127</v>
      </c>
    </row>
    <row r="101" s="2" customFormat="1" ht="24.15" customHeight="1">
      <c r="A101" s="39"/>
      <c r="B101" s="40"/>
      <c r="C101" s="205" t="s">
        <v>126</v>
      </c>
      <c r="D101" s="205" t="s">
        <v>130</v>
      </c>
      <c r="E101" s="206" t="s">
        <v>592</v>
      </c>
      <c r="F101" s="207" t="s">
        <v>593</v>
      </c>
      <c r="G101" s="208" t="s">
        <v>572</v>
      </c>
      <c r="H101" s="209">
        <v>5.0890000000000004</v>
      </c>
      <c r="I101" s="210"/>
      <c r="J101" s="211">
        <f>ROUND(I101*H101,2)</f>
        <v>0</v>
      </c>
      <c r="K101" s="207" t="s">
        <v>134</v>
      </c>
      <c r="L101" s="45"/>
      <c r="M101" s="212" t="s">
        <v>19</v>
      </c>
      <c r="N101" s="213" t="s">
        <v>44</v>
      </c>
      <c r="O101" s="85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6" t="s">
        <v>150</v>
      </c>
      <c r="AT101" s="216" t="s">
        <v>130</v>
      </c>
      <c r="AU101" s="216" t="s">
        <v>136</v>
      </c>
      <c r="AY101" s="18" t="s">
        <v>127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8" t="s">
        <v>136</v>
      </c>
      <c r="BK101" s="217">
        <f>ROUND(I101*H101,2)</f>
        <v>0</v>
      </c>
      <c r="BL101" s="18" t="s">
        <v>150</v>
      </c>
      <c r="BM101" s="216" t="s">
        <v>1016</v>
      </c>
    </row>
    <row r="102" s="2" customFormat="1">
      <c r="A102" s="39"/>
      <c r="B102" s="40"/>
      <c r="C102" s="41"/>
      <c r="D102" s="218" t="s">
        <v>138</v>
      </c>
      <c r="E102" s="41"/>
      <c r="F102" s="219" t="s">
        <v>595</v>
      </c>
      <c r="G102" s="41"/>
      <c r="H102" s="41"/>
      <c r="I102" s="220"/>
      <c r="J102" s="41"/>
      <c r="K102" s="41"/>
      <c r="L102" s="45"/>
      <c r="M102" s="221"/>
      <c r="N102" s="222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138</v>
      </c>
      <c r="AU102" s="18" t="s">
        <v>136</v>
      </c>
    </row>
    <row r="103" s="12" customFormat="1" ht="25.92" customHeight="1">
      <c r="A103" s="12"/>
      <c r="B103" s="189"/>
      <c r="C103" s="190"/>
      <c r="D103" s="191" t="s">
        <v>71</v>
      </c>
      <c r="E103" s="192" t="s">
        <v>603</v>
      </c>
      <c r="F103" s="192" t="s">
        <v>604</v>
      </c>
      <c r="G103" s="190"/>
      <c r="H103" s="190"/>
      <c r="I103" s="193"/>
      <c r="J103" s="194">
        <f>BK103</f>
        <v>0</v>
      </c>
      <c r="K103" s="190"/>
      <c r="L103" s="195"/>
      <c r="M103" s="196"/>
      <c r="N103" s="197"/>
      <c r="O103" s="197"/>
      <c r="P103" s="198">
        <f>P104+P123+P128+P195+P247+P348+P358</f>
        <v>0</v>
      </c>
      <c r="Q103" s="197"/>
      <c r="R103" s="198">
        <f>R104+R123+R128+R195+R247+R348+R358</f>
        <v>5.6648430699999999</v>
      </c>
      <c r="S103" s="197"/>
      <c r="T103" s="199">
        <f>T104+T123+T128+T195+T247+T348+T358</f>
        <v>5.0889575000000002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0" t="s">
        <v>136</v>
      </c>
      <c r="AT103" s="201" t="s">
        <v>71</v>
      </c>
      <c r="AU103" s="201" t="s">
        <v>72</v>
      </c>
      <c r="AY103" s="200" t="s">
        <v>127</v>
      </c>
      <c r="BK103" s="202">
        <f>BK104+BK123+BK128+BK195+BK247+BK348+BK358</f>
        <v>0</v>
      </c>
    </row>
    <row r="104" s="12" customFormat="1" ht="22.8" customHeight="1">
      <c r="A104" s="12"/>
      <c r="B104" s="189"/>
      <c r="C104" s="190"/>
      <c r="D104" s="191" t="s">
        <v>71</v>
      </c>
      <c r="E104" s="203" t="s">
        <v>1017</v>
      </c>
      <c r="F104" s="203" t="s">
        <v>1018</v>
      </c>
      <c r="G104" s="190"/>
      <c r="H104" s="190"/>
      <c r="I104" s="193"/>
      <c r="J104" s="204">
        <f>BK104</f>
        <v>0</v>
      </c>
      <c r="K104" s="190"/>
      <c r="L104" s="195"/>
      <c r="M104" s="196"/>
      <c r="N104" s="197"/>
      <c r="O104" s="197"/>
      <c r="P104" s="198">
        <f>SUM(P105:P122)</f>
        <v>0</v>
      </c>
      <c r="Q104" s="197"/>
      <c r="R104" s="198">
        <f>SUM(R105:R122)</f>
        <v>0</v>
      </c>
      <c r="S104" s="197"/>
      <c r="T104" s="199">
        <f>SUM(T105:T122)</f>
        <v>0.16770731999999999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0" t="s">
        <v>136</v>
      </c>
      <c r="AT104" s="201" t="s">
        <v>71</v>
      </c>
      <c r="AU104" s="201" t="s">
        <v>79</v>
      </c>
      <c r="AY104" s="200" t="s">
        <v>127</v>
      </c>
      <c r="BK104" s="202">
        <f>SUM(BK105:BK122)</f>
        <v>0</v>
      </c>
    </row>
    <row r="105" s="2" customFormat="1" ht="21.75" customHeight="1">
      <c r="A105" s="39"/>
      <c r="B105" s="40"/>
      <c r="C105" s="205" t="s">
        <v>158</v>
      </c>
      <c r="D105" s="205" t="s">
        <v>130</v>
      </c>
      <c r="E105" s="206" t="s">
        <v>1019</v>
      </c>
      <c r="F105" s="207" t="s">
        <v>1020</v>
      </c>
      <c r="G105" s="208" t="s">
        <v>205</v>
      </c>
      <c r="H105" s="209">
        <v>91.126000000000005</v>
      </c>
      <c r="I105" s="210"/>
      <c r="J105" s="211">
        <f>ROUND(I105*H105,2)</f>
        <v>0</v>
      </c>
      <c r="K105" s="207" t="s">
        <v>134</v>
      </c>
      <c r="L105" s="45"/>
      <c r="M105" s="212" t="s">
        <v>19</v>
      </c>
      <c r="N105" s="213" t="s">
        <v>44</v>
      </c>
      <c r="O105" s="85"/>
      <c r="P105" s="214">
        <f>O105*H105</f>
        <v>0</v>
      </c>
      <c r="Q105" s="214">
        <v>0</v>
      </c>
      <c r="R105" s="214">
        <f>Q105*H105</f>
        <v>0</v>
      </c>
      <c r="S105" s="214">
        <v>0.00066</v>
      </c>
      <c r="T105" s="215">
        <f>S105*H105</f>
        <v>0.060143160000000001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6" t="s">
        <v>348</v>
      </c>
      <c r="AT105" s="216" t="s">
        <v>130</v>
      </c>
      <c r="AU105" s="216" t="s">
        <v>136</v>
      </c>
      <c r="AY105" s="18" t="s">
        <v>127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8" t="s">
        <v>136</v>
      </c>
      <c r="BK105" s="217">
        <f>ROUND(I105*H105,2)</f>
        <v>0</v>
      </c>
      <c r="BL105" s="18" t="s">
        <v>348</v>
      </c>
      <c r="BM105" s="216" t="s">
        <v>1021</v>
      </c>
    </row>
    <row r="106" s="2" customFormat="1">
      <c r="A106" s="39"/>
      <c r="B106" s="40"/>
      <c r="C106" s="41"/>
      <c r="D106" s="218" t="s">
        <v>138</v>
      </c>
      <c r="E106" s="41"/>
      <c r="F106" s="219" t="s">
        <v>1022</v>
      </c>
      <c r="G106" s="41"/>
      <c r="H106" s="41"/>
      <c r="I106" s="220"/>
      <c r="J106" s="41"/>
      <c r="K106" s="41"/>
      <c r="L106" s="45"/>
      <c r="M106" s="221"/>
      <c r="N106" s="222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138</v>
      </c>
      <c r="AU106" s="18" t="s">
        <v>136</v>
      </c>
    </row>
    <row r="107" s="14" customFormat="1">
      <c r="A107" s="14"/>
      <c r="B107" s="239"/>
      <c r="C107" s="240"/>
      <c r="D107" s="230" t="s">
        <v>208</v>
      </c>
      <c r="E107" s="241" t="s">
        <v>19</v>
      </c>
      <c r="F107" s="242" t="s">
        <v>1023</v>
      </c>
      <c r="G107" s="240"/>
      <c r="H107" s="243">
        <v>36.231999999999999</v>
      </c>
      <c r="I107" s="244"/>
      <c r="J107" s="240"/>
      <c r="K107" s="240"/>
      <c r="L107" s="245"/>
      <c r="M107" s="246"/>
      <c r="N107" s="247"/>
      <c r="O107" s="247"/>
      <c r="P107" s="247"/>
      <c r="Q107" s="247"/>
      <c r="R107" s="247"/>
      <c r="S107" s="247"/>
      <c r="T107" s="248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9" t="s">
        <v>208</v>
      </c>
      <c r="AU107" s="249" t="s">
        <v>136</v>
      </c>
      <c r="AV107" s="14" t="s">
        <v>136</v>
      </c>
      <c r="AW107" s="14" t="s">
        <v>33</v>
      </c>
      <c r="AX107" s="14" t="s">
        <v>72</v>
      </c>
      <c r="AY107" s="249" t="s">
        <v>127</v>
      </c>
    </row>
    <row r="108" s="14" customFormat="1">
      <c r="A108" s="14"/>
      <c r="B108" s="239"/>
      <c r="C108" s="240"/>
      <c r="D108" s="230" t="s">
        <v>208</v>
      </c>
      <c r="E108" s="241" t="s">
        <v>19</v>
      </c>
      <c r="F108" s="242" t="s">
        <v>1024</v>
      </c>
      <c r="G108" s="240"/>
      <c r="H108" s="243">
        <v>12.737</v>
      </c>
      <c r="I108" s="244"/>
      <c r="J108" s="240"/>
      <c r="K108" s="240"/>
      <c r="L108" s="245"/>
      <c r="M108" s="246"/>
      <c r="N108" s="247"/>
      <c r="O108" s="247"/>
      <c r="P108" s="247"/>
      <c r="Q108" s="247"/>
      <c r="R108" s="247"/>
      <c r="S108" s="247"/>
      <c r="T108" s="248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9" t="s">
        <v>208</v>
      </c>
      <c r="AU108" s="249" t="s">
        <v>136</v>
      </c>
      <c r="AV108" s="14" t="s">
        <v>136</v>
      </c>
      <c r="AW108" s="14" t="s">
        <v>33</v>
      </c>
      <c r="AX108" s="14" t="s">
        <v>72</v>
      </c>
      <c r="AY108" s="249" t="s">
        <v>127</v>
      </c>
    </row>
    <row r="109" s="14" customFormat="1">
      <c r="A109" s="14"/>
      <c r="B109" s="239"/>
      <c r="C109" s="240"/>
      <c r="D109" s="230" t="s">
        <v>208</v>
      </c>
      <c r="E109" s="241" t="s">
        <v>19</v>
      </c>
      <c r="F109" s="242" t="s">
        <v>1025</v>
      </c>
      <c r="G109" s="240"/>
      <c r="H109" s="243">
        <v>29.794</v>
      </c>
      <c r="I109" s="244"/>
      <c r="J109" s="240"/>
      <c r="K109" s="240"/>
      <c r="L109" s="245"/>
      <c r="M109" s="246"/>
      <c r="N109" s="247"/>
      <c r="O109" s="247"/>
      <c r="P109" s="247"/>
      <c r="Q109" s="247"/>
      <c r="R109" s="247"/>
      <c r="S109" s="247"/>
      <c r="T109" s="248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9" t="s">
        <v>208</v>
      </c>
      <c r="AU109" s="249" t="s">
        <v>136</v>
      </c>
      <c r="AV109" s="14" t="s">
        <v>136</v>
      </c>
      <c r="AW109" s="14" t="s">
        <v>33</v>
      </c>
      <c r="AX109" s="14" t="s">
        <v>72</v>
      </c>
      <c r="AY109" s="249" t="s">
        <v>127</v>
      </c>
    </row>
    <row r="110" s="14" customFormat="1">
      <c r="A110" s="14"/>
      <c r="B110" s="239"/>
      <c r="C110" s="240"/>
      <c r="D110" s="230" t="s">
        <v>208</v>
      </c>
      <c r="E110" s="241" t="s">
        <v>19</v>
      </c>
      <c r="F110" s="242" t="s">
        <v>1026</v>
      </c>
      <c r="G110" s="240"/>
      <c r="H110" s="243">
        <v>12.363</v>
      </c>
      <c r="I110" s="244"/>
      <c r="J110" s="240"/>
      <c r="K110" s="240"/>
      <c r="L110" s="245"/>
      <c r="M110" s="246"/>
      <c r="N110" s="247"/>
      <c r="O110" s="247"/>
      <c r="P110" s="247"/>
      <c r="Q110" s="247"/>
      <c r="R110" s="247"/>
      <c r="S110" s="247"/>
      <c r="T110" s="248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9" t="s">
        <v>208</v>
      </c>
      <c r="AU110" s="249" t="s">
        <v>136</v>
      </c>
      <c r="AV110" s="14" t="s">
        <v>136</v>
      </c>
      <c r="AW110" s="14" t="s">
        <v>33</v>
      </c>
      <c r="AX110" s="14" t="s">
        <v>72</v>
      </c>
      <c r="AY110" s="249" t="s">
        <v>127</v>
      </c>
    </row>
    <row r="111" s="15" customFormat="1">
      <c r="A111" s="15"/>
      <c r="B111" s="250"/>
      <c r="C111" s="251"/>
      <c r="D111" s="230" t="s">
        <v>208</v>
      </c>
      <c r="E111" s="252" t="s">
        <v>19</v>
      </c>
      <c r="F111" s="253" t="s">
        <v>218</v>
      </c>
      <c r="G111" s="251"/>
      <c r="H111" s="254">
        <v>91.126000000000005</v>
      </c>
      <c r="I111" s="255"/>
      <c r="J111" s="251"/>
      <c r="K111" s="251"/>
      <c r="L111" s="256"/>
      <c r="M111" s="257"/>
      <c r="N111" s="258"/>
      <c r="O111" s="258"/>
      <c r="P111" s="258"/>
      <c r="Q111" s="258"/>
      <c r="R111" s="258"/>
      <c r="S111" s="258"/>
      <c r="T111" s="259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60" t="s">
        <v>208</v>
      </c>
      <c r="AU111" s="260" t="s">
        <v>136</v>
      </c>
      <c r="AV111" s="15" t="s">
        <v>150</v>
      </c>
      <c r="AW111" s="15" t="s">
        <v>33</v>
      </c>
      <c r="AX111" s="15" t="s">
        <v>79</v>
      </c>
      <c r="AY111" s="260" t="s">
        <v>127</v>
      </c>
    </row>
    <row r="112" s="2" customFormat="1" ht="16.5" customHeight="1">
      <c r="A112" s="39"/>
      <c r="B112" s="40"/>
      <c r="C112" s="205" t="s">
        <v>164</v>
      </c>
      <c r="D112" s="205" t="s">
        <v>130</v>
      </c>
      <c r="E112" s="206" t="s">
        <v>1027</v>
      </c>
      <c r="F112" s="207" t="s">
        <v>1028</v>
      </c>
      <c r="G112" s="208" t="s">
        <v>205</v>
      </c>
      <c r="H112" s="209">
        <v>162.976</v>
      </c>
      <c r="I112" s="210"/>
      <c r="J112" s="211">
        <f>ROUND(I112*H112,2)</f>
        <v>0</v>
      </c>
      <c r="K112" s="207" t="s">
        <v>134</v>
      </c>
      <c r="L112" s="45"/>
      <c r="M112" s="212" t="s">
        <v>19</v>
      </c>
      <c r="N112" s="213" t="s">
        <v>44</v>
      </c>
      <c r="O112" s="85"/>
      <c r="P112" s="214">
        <f>O112*H112</f>
        <v>0</v>
      </c>
      <c r="Q112" s="214">
        <v>0</v>
      </c>
      <c r="R112" s="214">
        <f>Q112*H112</f>
        <v>0</v>
      </c>
      <c r="S112" s="214">
        <v>0.00066</v>
      </c>
      <c r="T112" s="215">
        <f>S112*H112</f>
        <v>0.10756415999999999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6" t="s">
        <v>348</v>
      </c>
      <c r="AT112" s="216" t="s">
        <v>130</v>
      </c>
      <c r="AU112" s="216" t="s">
        <v>136</v>
      </c>
      <c r="AY112" s="18" t="s">
        <v>127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8" t="s">
        <v>136</v>
      </c>
      <c r="BK112" s="217">
        <f>ROUND(I112*H112,2)</f>
        <v>0</v>
      </c>
      <c r="BL112" s="18" t="s">
        <v>348</v>
      </c>
      <c r="BM112" s="216" t="s">
        <v>1029</v>
      </c>
    </row>
    <row r="113" s="2" customFormat="1">
      <c r="A113" s="39"/>
      <c r="B113" s="40"/>
      <c r="C113" s="41"/>
      <c r="D113" s="218" t="s">
        <v>138</v>
      </c>
      <c r="E113" s="41"/>
      <c r="F113" s="219" t="s">
        <v>1030</v>
      </c>
      <c r="G113" s="41"/>
      <c r="H113" s="41"/>
      <c r="I113" s="220"/>
      <c r="J113" s="41"/>
      <c r="K113" s="41"/>
      <c r="L113" s="45"/>
      <c r="M113" s="221"/>
      <c r="N113" s="222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138</v>
      </c>
      <c r="AU113" s="18" t="s">
        <v>136</v>
      </c>
    </row>
    <row r="114" s="14" customFormat="1">
      <c r="A114" s="14"/>
      <c r="B114" s="239"/>
      <c r="C114" s="240"/>
      <c r="D114" s="230" t="s">
        <v>208</v>
      </c>
      <c r="E114" s="241" t="s">
        <v>19</v>
      </c>
      <c r="F114" s="242" t="s">
        <v>1031</v>
      </c>
      <c r="G114" s="240"/>
      <c r="H114" s="243">
        <v>117.786</v>
      </c>
      <c r="I114" s="244"/>
      <c r="J114" s="240"/>
      <c r="K114" s="240"/>
      <c r="L114" s="245"/>
      <c r="M114" s="246"/>
      <c r="N114" s="247"/>
      <c r="O114" s="247"/>
      <c r="P114" s="247"/>
      <c r="Q114" s="247"/>
      <c r="R114" s="247"/>
      <c r="S114" s="247"/>
      <c r="T114" s="248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9" t="s">
        <v>208</v>
      </c>
      <c r="AU114" s="249" t="s">
        <v>136</v>
      </c>
      <c r="AV114" s="14" t="s">
        <v>136</v>
      </c>
      <c r="AW114" s="14" t="s">
        <v>33</v>
      </c>
      <c r="AX114" s="14" t="s">
        <v>72</v>
      </c>
      <c r="AY114" s="249" t="s">
        <v>127</v>
      </c>
    </row>
    <row r="115" s="14" customFormat="1">
      <c r="A115" s="14"/>
      <c r="B115" s="239"/>
      <c r="C115" s="240"/>
      <c r="D115" s="230" t="s">
        <v>208</v>
      </c>
      <c r="E115" s="241" t="s">
        <v>19</v>
      </c>
      <c r="F115" s="242" t="s">
        <v>1032</v>
      </c>
      <c r="G115" s="240"/>
      <c r="H115" s="243">
        <v>10.029999999999999</v>
      </c>
      <c r="I115" s="244"/>
      <c r="J115" s="240"/>
      <c r="K115" s="240"/>
      <c r="L115" s="245"/>
      <c r="M115" s="246"/>
      <c r="N115" s="247"/>
      <c r="O115" s="247"/>
      <c r="P115" s="247"/>
      <c r="Q115" s="247"/>
      <c r="R115" s="247"/>
      <c r="S115" s="247"/>
      <c r="T115" s="248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9" t="s">
        <v>208</v>
      </c>
      <c r="AU115" s="249" t="s">
        <v>136</v>
      </c>
      <c r="AV115" s="14" t="s">
        <v>136</v>
      </c>
      <c r="AW115" s="14" t="s">
        <v>33</v>
      </c>
      <c r="AX115" s="14" t="s">
        <v>72</v>
      </c>
      <c r="AY115" s="249" t="s">
        <v>127</v>
      </c>
    </row>
    <row r="116" s="14" customFormat="1">
      <c r="A116" s="14"/>
      <c r="B116" s="239"/>
      <c r="C116" s="240"/>
      <c r="D116" s="230" t="s">
        <v>208</v>
      </c>
      <c r="E116" s="241" t="s">
        <v>19</v>
      </c>
      <c r="F116" s="242" t="s">
        <v>1033</v>
      </c>
      <c r="G116" s="240"/>
      <c r="H116" s="243">
        <v>9.7349999999999994</v>
      </c>
      <c r="I116" s="244"/>
      <c r="J116" s="240"/>
      <c r="K116" s="240"/>
      <c r="L116" s="245"/>
      <c r="M116" s="246"/>
      <c r="N116" s="247"/>
      <c r="O116" s="247"/>
      <c r="P116" s="247"/>
      <c r="Q116" s="247"/>
      <c r="R116" s="247"/>
      <c r="S116" s="247"/>
      <c r="T116" s="248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9" t="s">
        <v>208</v>
      </c>
      <c r="AU116" s="249" t="s">
        <v>136</v>
      </c>
      <c r="AV116" s="14" t="s">
        <v>136</v>
      </c>
      <c r="AW116" s="14" t="s">
        <v>33</v>
      </c>
      <c r="AX116" s="14" t="s">
        <v>72</v>
      </c>
      <c r="AY116" s="249" t="s">
        <v>127</v>
      </c>
    </row>
    <row r="117" s="14" customFormat="1">
      <c r="A117" s="14"/>
      <c r="B117" s="239"/>
      <c r="C117" s="240"/>
      <c r="D117" s="230" t="s">
        <v>208</v>
      </c>
      <c r="E117" s="241" t="s">
        <v>19</v>
      </c>
      <c r="F117" s="242" t="s">
        <v>1034</v>
      </c>
      <c r="G117" s="240"/>
      <c r="H117" s="243">
        <v>15.257999999999999</v>
      </c>
      <c r="I117" s="244"/>
      <c r="J117" s="240"/>
      <c r="K117" s="240"/>
      <c r="L117" s="245"/>
      <c r="M117" s="246"/>
      <c r="N117" s="247"/>
      <c r="O117" s="247"/>
      <c r="P117" s="247"/>
      <c r="Q117" s="247"/>
      <c r="R117" s="247"/>
      <c r="S117" s="247"/>
      <c r="T117" s="248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9" t="s">
        <v>208</v>
      </c>
      <c r="AU117" s="249" t="s">
        <v>136</v>
      </c>
      <c r="AV117" s="14" t="s">
        <v>136</v>
      </c>
      <c r="AW117" s="14" t="s">
        <v>33</v>
      </c>
      <c r="AX117" s="14" t="s">
        <v>72</v>
      </c>
      <c r="AY117" s="249" t="s">
        <v>127</v>
      </c>
    </row>
    <row r="118" s="14" customFormat="1">
      <c r="A118" s="14"/>
      <c r="B118" s="239"/>
      <c r="C118" s="240"/>
      <c r="D118" s="230" t="s">
        <v>208</v>
      </c>
      <c r="E118" s="241" t="s">
        <v>19</v>
      </c>
      <c r="F118" s="242" t="s">
        <v>1035</v>
      </c>
      <c r="G118" s="240"/>
      <c r="H118" s="243">
        <v>14.808999999999999</v>
      </c>
      <c r="I118" s="244"/>
      <c r="J118" s="240"/>
      <c r="K118" s="240"/>
      <c r="L118" s="245"/>
      <c r="M118" s="246"/>
      <c r="N118" s="247"/>
      <c r="O118" s="247"/>
      <c r="P118" s="247"/>
      <c r="Q118" s="247"/>
      <c r="R118" s="247"/>
      <c r="S118" s="247"/>
      <c r="T118" s="248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9" t="s">
        <v>208</v>
      </c>
      <c r="AU118" s="249" t="s">
        <v>136</v>
      </c>
      <c r="AV118" s="14" t="s">
        <v>136</v>
      </c>
      <c r="AW118" s="14" t="s">
        <v>33</v>
      </c>
      <c r="AX118" s="14" t="s">
        <v>72</v>
      </c>
      <c r="AY118" s="249" t="s">
        <v>127</v>
      </c>
    </row>
    <row r="119" s="14" customFormat="1">
      <c r="A119" s="14"/>
      <c r="B119" s="239"/>
      <c r="C119" s="240"/>
      <c r="D119" s="230" t="s">
        <v>208</v>
      </c>
      <c r="E119" s="241" t="s">
        <v>19</v>
      </c>
      <c r="F119" s="242" t="s">
        <v>1036</v>
      </c>
      <c r="G119" s="240"/>
      <c r="H119" s="243">
        <v>-3.6819999999999999</v>
      </c>
      <c r="I119" s="244"/>
      <c r="J119" s="240"/>
      <c r="K119" s="240"/>
      <c r="L119" s="245"/>
      <c r="M119" s="246"/>
      <c r="N119" s="247"/>
      <c r="O119" s="247"/>
      <c r="P119" s="247"/>
      <c r="Q119" s="247"/>
      <c r="R119" s="247"/>
      <c r="S119" s="247"/>
      <c r="T119" s="248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9" t="s">
        <v>208</v>
      </c>
      <c r="AU119" s="249" t="s">
        <v>136</v>
      </c>
      <c r="AV119" s="14" t="s">
        <v>136</v>
      </c>
      <c r="AW119" s="14" t="s">
        <v>33</v>
      </c>
      <c r="AX119" s="14" t="s">
        <v>72</v>
      </c>
      <c r="AY119" s="249" t="s">
        <v>127</v>
      </c>
    </row>
    <row r="120" s="14" customFormat="1">
      <c r="A120" s="14"/>
      <c r="B120" s="239"/>
      <c r="C120" s="240"/>
      <c r="D120" s="230" t="s">
        <v>208</v>
      </c>
      <c r="E120" s="241" t="s">
        <v>19</v>
      </c>
      <c r="F120" s="242" t="s">
        <v>272</v>
      </c>
      <c r="G120" s="240"/>
      <c r="H120" s="243">
        <v>-0.35999999999999999</v>
      </c>
      <c r="I120" s="244"/>
      <c r="J120" s="240"/>
      <c r="K120" s="240"/>
      <c r="L120" s="245"/>
      <c r="M120" s="246"/>
      <c r="N120" s="247"/>
      <c r="O120" s="247"/>
      <c r="P120" s="247"/>
      <c r="Q120" s="247"/>
      <c r="R120" s="247"/>
      <c r="S120" s="247"/>
      <c r="T120" s="248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9" t="s">
        <v>208</v>
      </c>
      <c r="AU120" s="249" t="s">
        <v>136</v>
      </c>
      <c r="AV120" s="14" t="s">
        <v>136</v>
      </c>
      <c r="AW120" s="14" t="s">
        <v>33</v>
      </c>
      <c r="AX120" s="14" t="s">
        <v>72</v>
      </c>
      <c r="AY120" s="249" t="s">
        <v>127</v>
      </c>
    </row>
    <row r="121" s="14" customFormat="1">
      <c r="A121" s="14"/>
      <c r="B121" s="239"/>
      <c r="C121" s="240"/>
      <c r="D121" s="230" t="s">
        <v>208</v>
      </c>
      <c r="E121" s="241" t="s">
        <v>19</v>
      </c>
      <c r="F121" s="242" t="s">
        <v>1037</v>
      </c>
      <c r="G121" s="240"/>
      <c r="H121" s="243">
        <v>-0.59999999999999998</v>
      </c>
      <c r="I121" s="244"/>
      <c r="J121" s="240"/>
      <c r="K121" s="240"/>
      <c r="L121" s="245"/>
      <c r="M121" s="246"/>
      <c r="N121" s="247"/>
      <c r="O121" s="247"/>
      <c r="P121" s="247"/>
      <c r="Q121" s="247"/>
      <c r="R121" s="247"/>
      <c r="S121" s="247"/>
      <c r="T121" s="248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9" t="s">
        <v>208</v>
      </c>
      <c r="AU121" s="249" t="s">
        <v>136</v>
      </c>
      <c r="AV121" s="14" t="s">
        <v>136</v>
      </c>
      <c r="AW121" s="14" t="s">
        <v>33</v>
      </c>
      <c r="AX121" s="14" t="s">
        <v>72</v>
      </c>
      <c r="AY121" s="249" t="s">
        <v>127</v>
      </c>
    </row>
    <row r="122" s="15" customFormat="1">
      <c r="A122" s="15"/>
      <c r="B122" s="250"/>
      <c r="C122" s="251"/>
      <c r="D122" s="230" t="s">
        <v>208</v>
      </c>
      <c r="E122" s="252" t="s">
        <v>19</v>
      </c>
      <c r="F122" s="253" t="s">
        <v>218</v>
      </c>
      <c r="G122" s="251"/>
      <c r="H122" s="254">
        <v>162.976</v>
      </c>
      <c r="I122" s="255"/>
      <c r="J122" s="251"/>
      <c r="K122" s="251"/>
      <c r="L122" s="256"/>
      <c r="M122" s="257"/>
      <c r="N122" s="258"/>
      <c r="O122" s="258"/>
      <c r="P122" s="258"/>
      <c r="Q122" s="258"/>
      <c r="R122" s="258"/>
      <c r="S122" s="258"/>
      <c r="T122" s="259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0" t="s">
        <v>208</v>
      </c>
      <c r="AU122" s="260" t="s">
        <v>136</v>
      </c>
      <c r="AV122" s="15" t="s">
        <v>150</v>
      </c>
      <c r="AW122" s="15" t="s">
        <v>33</v>
      </c>
      <c r="AX122" s="15" t="s">
        <v>79</v>
      </c>
      <c r="AY122" s="260" t="s">
        <v>127</v>
      </c>
    </row>
    <row r="123" s="12" customFormat="1" ht="22.8" customHeight="1">
      <c r="A123" s="12"/>
      <c r="B123" s="189"/>
      <c r="C123" s="190"/>
      <c r="D123" s="191" t="s">
        <v>71</v>
      </c>
      <c r="E123" s="203" t="s">
        <v>639</v>
      </c>
      <c r="F123" s="203" t="s">
        <v>640</v>
      </c>
      <c r="G123" s="190"/>
      <c r="H123" s="190"/>
      <c r="I123" s="193"/>
      <c r="J123" s="204">
        <f>BK123</f>
        <v>0</v>
      </c>
      <c r="K123" s="190"/>
      <c r="L123" s="195"/>
      <c r="M123" s="196"/>
      <c r="N123" s="197"/>
      <c r="O123" s="197"/>
      <c r="P123" s="198">
        <f>SUM(P124:P127)</f>
        <v>0</v>
      </c>
      <c r="Q123" s="197"/>
      <c r="R123" s="198">
        <f>SUM(R124:R127)</f>
        <v>0</v>
      </c>
      <c r="S123" s="197"/>
      <c r="T123" s="199">
        <f>SUM(T124:T127)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0" t="s">
        <v>136</v>
      </c>
      <c r="AT123" s="201" t="s">
        <v>71</v>
      </c>
      <c r="AU123" s="201" t="s">
        <v>79</v>
      </c>
      <c r="AY123" s="200" t="s">
        <v>127</v>
      </c>
      <c r="BK123" s="202">
        <f>SUM(BK124:BK127)</f>
        <v>0</v>
      </c>
    </row>
    <row r="124" s="2" customFormat="1" ht="16.5" customHeight="1">
      <c r="A124" s="39"/>
      <c r="B124" s="40"/>
      <c r="C124" s="205" t="s">
        <v>168</v>
      </c>
      <c r="D124" s="205" t="s">
        <v>130</v>
      </c>
      <c r="E124" s="206" t="s">
        <v>642</v>
      </c>
      <c r="F124" s="207" t="s">
        <v>1038</v>
      </c>
      <c r="G124" s="208" t="s">
        <v>632</v>
      </c>
      <c r="H124" s="209">
        <v>1</v>
      </c>
      <c r="I124" s="210"/>
      <c r="J124" s="211">
        <f>ROUND(I124*H124,2)</f>
        <v>0</v>
      </c>
      <c r="K124" s="207" t="s">
        <v>19</v>
      </c>
      <c r="L124" s="45"/>
      <c r="M124" s="212" t="s">
        <v>19</v>
      </c>
      <c r="N124" s="213" t="s">
        <v>44</v>
      </c>
      <c r="O124" s="85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16" t="s">
        <v>348</v>
      </c>
      <c r="AT124" s="216" t="s">
        <v>130</v>
      </c>
      <c r="AU124" s="216" t="s">
        <v>136</v>
      </c>
      <c r="AY124" s="18" t="s">
        <v>127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8" t="s">
        <v>136</v>
      </c>
      <c r="BK124" s="217">
        <f>ROUND(I124*H124,2)</f>
        <v>0</v>
      </c>
      <c r="BL124" s="18" t="s">
        <v>348</v>
      </c>
      <c r="BM124" s="216" t="s">
        <v>1039</v>
      </c>
    </row>
    <row r="125" s="2" customFormat="1" ht="16.5" customHeight="1">
      <c r="A125" s="39"/>
      <c r="B125" s="40"/>
      <c r="C125" s="205" t="s">
        <v>175</v>
      </c>
      <c r="D125" s="205" t="s">
        <v>130</v>
      </c>
      <c r="E125" s="206" t="s">
        <v>650</v>
      </c>
      <c r="F125" s="207" t="s">
        <v>1040</v>
      </c>
      <c r="G125" s="208" t="s">
        <v>632</v>
      </c>
      <c r="H125" s="209">
        <v>1</v>
      </c>
      <c r="I125" s="210"/>
      <c r="J125" s="211">
        <f>ROUND(I125*H125,2)</f>
        <v>0</v>
      </c>
      <c r="K125" s="207" t="s">
        <v>19</v>
      </c>
      <c r="L125" s="45"/>
      <c r="M125" s="212" t="s">
        <v>19</v>
      </c>
      <c r="N125" s="213" t="s">
        <v>44</v>
      </c>
      <c r="O125" s="85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6" t="s">
        <v>348</v>
      </c>
      <c r="AT125" s="216" t="s">
        <v>130</v>
      </c>
      <c r="AU125" s="216" t="s">
        <v>136</v>
      </c>
      <c r="AY125" s="18" t="s">
        <v>127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8" t="s">
        <v>136</v>
      </c>
      <c r="BK125" s="217">
        <f>ROUND(I125*H125,2)</f>
        <v>0</v>
      </c>
      <c r="BL125" s="18" t="s">
        <v>348</v>
      </c>
      <c r="BM125" s="216" t="s">
        <v>1041</v>
      </c>
    </row>
    <row r="126" s="2" customFormat="1" ht="24.15" customHeight="1">
      <c r="A126" s="39"/>
      <c r="B126" s="40"/>
      <c r="C126" s="205" t="s">
        <v>181</v>
      </c>
      <c r="D126" s="205" t="s">
        <v>130</v>
      </c>
      <c r="E126" s="206" t="s">
        <v>662</v>
      </c>
      <c r="F126" s="207" t="s">
        <v>663</v>
      </c>
      <c r="G126" s="208" t="s">
        <v>614</v>
      </c>
      <c r="H126" s="272"/>
      <c r="I126" s="210"/>
      <c r="J126" s="211">
        <f>ROUND(I126*H126,2)</f>
        <v>0</v>
      </c>
      <c r="K126" s="207" t="s">
        <v>134</v>
      </c>
      <c r="L126" s="45"/>
      <c r="M126" s="212" t="s">
        <v>19</v>
      </c>
      <c r="N126" s="213" t="s">
        <v>44</v>
      </c>
      <c r="O126" s="85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6" t="s">
        <v>348</v>
      </c>
      <c r="AT126" s="216" t="s">
        <v>130</v>
      </c>
      <c r="AU126" s="216" t="s">
        <v>136</v>
      </c>
      <c r="AY126" s="18" t="s">
        <v>127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8" t="s">
        <v>136</v>
      </c>
      <c r="BK126" s="217">
        <f>ROUND(I126*H126,2)</f>
        <v>0</v>
      </c>
      <c r="BL126" s="18" t="s">
        <v>348</v>
      </c>
      <c r="BM126" s="216" t="s">
        <v>1042</v>
      </c>
    </row>
    <row r="127" s="2" customFormat="1">
      <c r="A127" s="39"/>
      <c r="B127" s="40"/>
      <c r="C127" s="41"/>
      <c r="D127" s="218" t="s">
        <v>138</v>
      </c>
      <c r="E127" s="41"/>
      <c r="F127" s="219" t="s">
        <v>665</v>
      </c>
      <c r="G127" s="41"/>
      <c r="H127" s="41"/>
      <c r="I127" s="220"/>
      <c r="J127" s="41"/>
      <c r="K127" s="41"/>
      <c r="L127" s="45"/>
      <c r="M127" s="221"/>
      <c r="N127" s="222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138</v>
      </c>
      <c r="AU127" s="18" t="s">
        <v>136</v>
      </c>
    </row>
    <row r="128" s="12" customFormat="1" ht="22.8" customHeight="1">
      <c r="A128" s="12"/>
      <c r="B128" s="189"/>
      <c r="C128" s="190"/>
      <c r="D128" s="191" t="s">
        <v>71</v>
      </c>
      <c r="E128" s="203" t="s">
        <v>1043</v>
      </c>
      <c r="F128" s="203" t="s">
        <v>1044</v>
      </c>
      <c r="G128" s="190"/>
      <c r="H128" s="190"/>
      <c r="I128" s="193"/>
      <c r="J128" s="204">
        <f>BK128</f>
        <v>0</v>
      </c>
      <c r="K128" s="190"/>
      <c r="L128" s="195"/>
      <c r="M128" s="196"/>
      <c r="N128" s="197"/>
      <c r="O128" s="197"/>
      <c r="P128" s="198">
        <f>SUM(P129:P194)</f>
        <v>0</v>
      </c>
      <c r="Q128" s="197"/>
      <c r="R128" s="198">
        <f>SUM(R129:R194)</f>
        <v>1.9052472000000003</v>
      </c>
      <c r="S128" s="197"/>
      <c r="T128" s="199">
        <f>SUM(T129:T194)</f>
        <v>1.9846649999999999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00" t="s">
        <v>136</v>
      </c>
      <c r="AT128" s="201" t="s">
        <v>71</v>
      </c>
      <c r="AU128" s="201" t="s">
        <v>79</v>
      </c>
      <c r="AY128" s="200" t="s">
        <v>127</v>
      </c>
      <c r="BK128" s="202">
        <f>SUM(BK129:BK194)</f>
        <v>0</v>
      </c>
    </row>
    <row r="129" s="2" customFormat="1" ht="24.15" customHeight="1">
      <c r="A129" s="39"/>
      <c r="B129" s="40"/>
      <c r="C129" s="205" t="s">
        <v>304</v>
      </c>
      <c r="D129" s="205" t="s">
        <v>130</v>
      </c>
      <c r="E129" s="206" t="s">
        <v>1045</v>
      </c>
      <c r="F129" s="207" t="s">
        <v>1046</v>
      </c>
      <c r="G129" s="208" t="s">
        <v>205</v>
      </c>
      <c r="H129" s="209">
        <v>76.230999999999995</v>
      </c>
      <c r="I129" s="210"/>
      <c r="J129" s="211">
        <f>ROUND(I129*H129,2)</f>
        <v>0</v>
      </c>
      <c r="K129" s="207" t="s">
        <v>134</v>
      </c>
      <c r="L129" s="45"/>
      <c r="M129" s="212" t="s">
        <v>19</v>
      </c>
      <c r="N129" s="213" t="s">
        <v>44</v>
      </c>
      <c r="O129" s="85"/>
      <c r="P129" s="214">
        <f>O129*H129</f>
        <v>0</v>
      </c>
      <c r="Q129" s="214">
        <v>0</v>
      </c>
      <c r="R129" s="214">
        <f>Q129*H129</f>
        <v>0</v>
      </c>
      <c r="S129" s="214">
        <v>0.014999999999999999</v>
      </c>
      <c r="T129" s="215">
        <f>S129*H129</f>
        <v>1.143465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16" t="s">
        <v>348</v>
      </c>
      <c r="AT129" s="216" t="s">
        <v>130</v>
      </c>
      <c r="AU129" s="216" t="s">
        <v>136</v>
      </c>
      <c r="AY129" s="18" t="s">
        <v>127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8" t="s">
        <v>136</v>
      </c>
      <c r="BK129" s="217">
        <f>ROUND(I129*H129,2)</f>
        <v>0</v>
      </c>
      <c r="BL129" s="18" t="s">
        <v>348</v>
      </c>
      <c r="BM129" s="216" t="s">
        <v>1047</v>
      </c>
    </row>
    <row r="130" s="2" customFormat="1">
      <c r="A130" s="39"/>
      <c r="B130" s="40"/>
      <c r="C130" s="41"/>
      <c r="D130" s="218" t="s">
        <v>138</v>
      </c>
      <c r="E130" s="41"/>
      <c r="F130" s="219" t="s">
        <v>1048</v>
      </c>
      <c r="G130" s="41"/>
      <c r="H130" s="41"/>
      <c r="I130" s="220"/>
      <c r="J130" s="41"/>
      <c r="K130" s="41"/>
      <c r="L130" s="45"/>
      <c r="M130" s="221"/>
      <c r="N130" s="222"/>
      <c r="O130" s="85"/>
      <c r="P130" s="85"/>
      <c r="Q130" s="85"/>
      <c r="R130" s="85"/>
      <c r="S130" s="85"/>
      <c r="T130" s="86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138</v>
      </c>
      <c r="AU130" s="18" t="s">
        <v>136</v>
      </c>
    </row>
    <row r="131" s="13" customFormat="1">
      <c r="A131" s="13"/>
      <c r="B131" s="228"/>
      <c r="C131" s="229"/>
      <c r="D131" s="230" t="s">
        <v>208</v>
      </c>
      <c r="E131" s="231" t="s">
        <v>19</v>
      </c>
      <c r="F131" s="232" t="s">
        <v>1049</v>
      </c>
      <c r="G131" s="229"/>
      <c r="H131" s="231" t="s">
        <v>19</v>
      </c>
      <c r="I131" s="233"/>
      <c r="J131" s="229"/>
      <c r="K131" s="229"/>
      <c r="L131" s="234"/>
      <c r="M131" s="235"/>
      <c r="N131" s="236"/>
      <c r="O131" s="236"/>
      <c r="P131" s="236"/>
      <c r="Q131" s="236"/>
      <c r="R131" s="236"/>
      <c r="S131" s="236"/>
      <c r="T131" s="23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8" t="s">
        <v>208</v>
      </c>
      <c r="AU131" s="238" t="s">
        <v>136</v>
      </c>
      <c r="AV131" s="13" t="s">
        <v>79</v>
      </c>
      <c r="AW131" s="13" t="s">
        <v>33</v>
      </c>
      <c r="AX131" s="13" t="s">
        <v>72</v>
      </c>
      <c r="AY131" s="238" t="s">
        <v>127</v>
      </c>
    </row>
    <row r="132" s="14" customFormat="1">
      <c r="A132" s="14"/>
      <c r="B132" s="239"/>
      <c r="C132" s="240"/>
      <c r="D132" s="230" t="s">
        <v>208</v>
      </c>
      <c r="E132" s="241" t="s">
        <v>19</v>
      </c>
      <c r="F132" s="242" t="s">
        <v>1050</v>
      </c>
      <c r="G132" s="240"/>
      <c r="H132" s="243">
        <v>10.869</v>
      </c>
      <c r="I132" s="244"/>
      <c r="J132" s="240"/>
      <c r="K132" s="240"/>
      <c r="L132" s="245"/>
      <c r="M132" s="246"/>
      <c r="N132" s="247"/>
      <c r="O132" s="247"/>
      <c r="P132" s="247"/>
      <c r="Q132" s="247"/>
      <c r="R132" s="247"/>
      <c r="S132" s="247"/>
      <c r="T132" s="24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9" t="s">
        <v>208</v>
      </c>
      <c r="AU132" s="249" t="s">
        <v>136</v>
      </c>
      <c r="AV132" s="14" t="s">
        <v>136</v>
      </c>
      <c r="AW132" s="14" t="s">
        <v>33</v>
      </c>
      <c r="AX132" s="14" t="s">
        <v>72</v>
      </c>
      <c r="AY132" s="249" t="s">
        <v>127</v>
      </c>
    </row>
    <row r="133" s="14" customFormat="1">
      <c r="A133" s="14"/>
      <c r="B133" s="239"/>
      <c r="C133" s="240"/>
      <c r="D133" s="230" t="s">
        <v>208</v>
      </c>
      <c r="E133" s="241" t="s">
        <v>19</v>
      </c>
      <c r="F133" s="242" t="s">
        <v>1051</v>
      </c>
      <c r="G133" s="240"/>
      <c r="H133" s="243">
        <v>3.8210000000000002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9" t="s">
        <v>208</v>
      </c>
      <c r="AU133" s="249" t="s">
        <v>136</v>
      </c>
      <c r="AV133" s="14" t="s">
        <v>136</v>
      </c>
      <c r="AW133" s="14" t="s">
        <v>33</v>
      </c>
      <c r="AX133" s="14" t="s">
        <v>72</v>
      </c>
      <c r="AY133" s="249" t="s">
        <v>127</v>
      </c>
    </row>
    <row r="134" s="14" customFormat="1">
      <c r="A134" s="14"/>
      <c r="B134" s="239"/>
      <c r="C134" s="240"/>
      <c r="D134" s="230" t="s">
        <v>208</v>
      </c>
      <c r="E134" s="241" t="s">
        <v>19</v>
      </c>
      <c r="F134" s="242" t="s">
        <v>1052</v>
      </c>
      <c r="G134" s="240"/>
      <c r="H134" s="243">
        <v>8.9380000000000006</v>
      </c>
      <c r="I134" s="244"/>
      <c r="J134" s="240"/>
      <c r="K134" s="240"/>
      <c r="L134" s="245"/>
      <c r="M134" s="246"/>
      <c r="N134" s="247"/>
      <c r="O134" s="247"/>
      <c r="P134" s="247"/>
      <c r="Q134" s="247"/>
      <c r="R134" s="247"/>
      <c r="S134" s="247"/>
      <c r="T134" s="248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9" t="s">
        <v>208</v>
      </c>
      <c r="AU134" s="249" t="s">
        <v>136</v>
      </c>
      <c r="AV134" s="14" t="s">
        <v>136</v>
      </c>
      <c r="AW134" s="14" t="s">
        <v>33</v>
      </c>
      <c r="AX134" s="14" t="s">
        <v>72</v>
      </c>
      <c r="AY134" s="249" t="s">
        <v>127</v>
      </c>
    </row>
    <row r="135" s="14" customFormat="1">
      <c r="A135" s="14"/>
      <c r="B135" s="239"/>
      <c r="C135" s="240"/>
      <c r="D135" s="230" t="s">
        <v>208</v>
      </c>
      <c r="E135" s="241" t="s">
        <v>19</v>
      </c>
      <c r="F135" s="242" t="s">
        <v>1053</v>
      </c>
      <c r="G135" s="240"/>
      <c r="H135" s="243">
        <v>3.7090000000000001</v>
      </c>
      <c r="I135" s="244"/>
      <c r="J135" s="240"/>
      <c r="K135" s="240"/>
      <c r="L135" s="245"/>
      <c r="M135" s="246"/>
      <c r="N135" s="247"/>
      <c r="O135" s="247"/>
      <c r="P135" s="247"/>
      <c r="Q135" s="247"/>
      <c r="R135" s="247"/>
      <c r="S135" s="247"/>
      <c r="T135" s="24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9" t="s">
        <v>208</v>
      </c>
      <c r="AU135" s="249" t="s">
        <v>136</v>
      </c>
      <c r="AV135" s="14" t="s">
        <v>136</v>
      </c>
      <c r="AW135" s="14" t="s">
        <v>33</v>
      </c>
      <c r="AX135" s="14" t="s">
        <v>72</v>
      </c>
      <c r="AY135" s="249" t="s">
        <v>127</v>
      </c>
    </row>
    <row r="136" s="14" customFormat="1">
      <c r="A136" s="14"/>
      <c r="B136" s="239"/>
      <c r="C136" s="240"/>
      <c r="D136" s="230" t="s">
        <v>208</v>
      </c>
      <c r="E136" s="241" t="s">
        <v>19</v>
      </c>
      <c r="F136" s="242" t="s">
        <v>1054</v>
      </c>
      <c r="G136" s="240"/>
      <c r="H136" s="243">
        <v>35.335999999999999</v>
      </c>
      <c r="I136" s="244"/>
      <c r="J136" s="240"/>
      <c r="K136" s="240"/>
      <c r="L136" s="245"/>
      <c r="M136" s="246"/>
      <c r="N136" s="247"/>
      <c r="O136" s="247"/>
      <c r="P136" s="247"/>
      <c r="Q136" s="247"/>
      <c r="R136" s="247"/>
      <c r="S136" s="247"/>
      <c r="T136" s="24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9" t="s">
        <v>208</v>
      </c>
      <c r="AU136" s="249" t="s">
        <v>136</v>
      </c>
      <c r="AV136" s="14" t="s">
        <v>136</v>
      </c>
      <c r="AW136" s="14" t="s">
        <v>33</v>
      </c>
      <c r="AX136" s="14" t="s">
        <v>72</v>
      </c>
      <c r="AY136" s="249" t="s">
        <v>127</v>
      </c>
    </row>
    <row r="137" s="14" customFormat="1">
      <c r="A137" s="14"/>
      <c r="B137" s="239"/>
      <c r="C137" s="240"/>
      <c r="D137" s="230" t="s">
        <v>208</v>
      </c>
      <c r="E137" s="241" t="s">
        <v>19</v>
      </c>
      <c r="F137" s="242" t="s">
        <v>1055</v>
      </c>
      <c r="G137" s="240"/>
      <c r="H137" s="243">
        <v>3.0089999999999999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49" t="s">
        <v>208</v>
      </c>
      <c r="AU137" s="249" t="s">
        <v>136</v>
      </c>
      <c r="AV137" s="14" t="s">
        <v>136</v>
      </c>
      <c r="AW137" s="14" t="s">
        <v>33</v>
      </c>
      <c r="AX137" s="14" t="s">
        <v>72</v>
      </c>
      <c r="AY137" s="249" t="s">
        <v>127</v>
      </c>
    </row>
    <row r="138" s="14" customFormat="1">
      <c r="A138" s="14"/>
      <c r="B138" s="239"/>
      <c r="C138" s="240"/>
      <c r="D138" s="230" t="s">
        <v>208</v>
      </c>
      <c r="E138" s="241" t="s">
        <v>19</v>
      </c>
      <c r="F138" s="242" t="s">
        <v>1056</v>
      </c>
      <c r="G138" s="240"/>
      <c r="H138" s="243">
        <v>2.9209999999999998</v>
      </c>
      <c r="I138" s="244"/>
      <c r="J138" s="240"/>
      <c r="K138" s="240"/>
      <c r="L138" s="245"/>
      <c r="M138" s="246"/>
      <c r="N138" s="247"/>
      <c r="O138" s="247"/>
      <c r="P138" s="247"/>
      <c r="Q138" s="247"/>
      <c r="R138" s="247"/>
      <c r="S138" s="247"/>
      <c r="T138" s="248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9" t="s">
        <v>208</v>
      </c>
      <c r="AU138" s="249" t="s">
        <v>136</v>
      </c>
      <c r="AV138" s="14" t="s">
        <v>136</v>
      </c>
      <c r="AW138" s="14" t="s">
        <v>33</v>
      </c>
      <c r="AX138" s="14" t="s">
        <v>72</v>
      </c>
      <c r="AY138" s="249" t="s">
        <v>127</v>
      </c>
    </row>
    <row r="139" s="14" customFormat="1">
      <c r="A139" s="14"/>
      <c r="B139" s="239"/>
      <c r="C139" s="240"/>
      <c r="D139" s="230" t="s">
        <v>208</v>
      </c>
      <c r="E139" s="241" t="s">
        <v>19</v>
      </c>
      <c r="F139" s="242" t="s">
        <v>1057</v>
      </c>
      <c r="G139" s="240"/>
      <c r="H139" s="243">
        <v>4.577</v>
      </c>
      <c r="I139" s="244"/>
      <c r="J139" s="240"/>
      <c r="K139" s="240"/>
      <c r="L139" s="245"/>
      <c r="M139" s="246"/>
      <c r="N139" s="247"/>
      <c r="O139" s="247"/>
      <c r="P139" s="247"/>
      <c r="Q139" s="247"/>
      <c r="R139" s="247"/>
      <c r="S139" s="247"/>
      <c r="T139" s="24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9" t="s">
        <v>208</v>
      </c>
      <c r="AU139" s="249" t="s">
        <v>136</v>
      </c>
      <c r="AV139" s="14" t="s">
        <v>136</v>
      </c>
      <c r="AW139" s="14" t="s">
        <v>33</v>
      </c>
      <c r="AX139" s="14" t="s">
        <v>72</v>
      </c>
      <c r="AY139" s="249" t="s">
        <v>127</v>
      </c>
    </row>
    <row r="140" s="14" customFormat="1">
      <c r="A140" s="14"/>
      <c r="B140" s="239"/>
      <c r="C140" s="240"/>
      <c r="D140" s="230" t="s">
        <v>208</v>
      </c>
      <c r="E140" s="241" t="s">
        <v>19</v>
      </c>
      <c r="F140" s="242" t="s">
        <v>1058</v>
      </c>
      <c r="G140" s="240"/>
      <c r="H140" s="243">
        <v>4.4429999999999996</v>
      </c>
      <c r="I140" s="244"/>
      <c r="J140" s="240"/>
      <c r="K140" s="240"/>
      <c r="L140" s="245"/>
      <c r="M140" s="246"/>
      <c r="N140" s="247"/>
      <c r="O140" s="247"/>
      <c r="P140" s="247"/>
      <c r="Q140" s="247"/>
      <c r="R140" s="247"/>
      <c r="S140" s="247"/>
      <c r="T140" s="24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9" t="s">
        <v>208</v>
      </c>
      <c r="AU140" s="249" t="s">
        <v>136</v>
      </c>
      <c r="AV140" s="14" t="s">
        <v>136</v>
      </c>
      <c r="AW140" s="14" t="s">
        <v>33</v>
      </c>
      <c r="AX140" s="14" t="s">
        <v>72</v>
      </c>
      <c r="AY140" s="249" t="s">
        <v>127</v>
      </c>
    </row>
    <row r="141" s="14" customFormat="1">
      <c r="A141" s="14"/>
      <c r="B141" s="239"/>
      <c r="C141" s="240"/>
      <c r="D141" s="230" t="s">
        <v>208</v>
      </c>
      <c r="E141" s="241" t="s">
        <v>19</v>
      </c>
      <c r="F141" s="242" t="s">
        <v>1059</v>
      </c>
      <c r="G141" s="240"/>
      <c r="H141" s="243">
        <v>-1.1040000000000001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9" t="s">
        <v>208</v>
      </c>
      <c r="AU141" s="249" t="s">
        <v>136</v>
      </c>
      <c r="AV141" s="14" t="s">
        <v>136</v>
      </c>
      <c r="AW141" s="14" t="s">
        <v>33</v>
      </c>
      <c r="AX141" s="14" t="s">
        <v>72</v>
      </c>
      <c r="AY141" s="249" t="s">
        <v>127</v>
      </c>
    </row>
    <row r="142" s="14" customFormat="1">
      <c r="A142" s="14"/>
      <c r="B142" s="239"/>
      <c r="C142" s="240"/>
      <c r="D142" s="230" t="s">
        <v>208</v>
      </c>
      <c r="E142" s="241" t="s">
        <v>19</v>
      </c>
      <c r="F142" s="242" t="s">
        <v>1060</v>
      </c>
      <c r="G142" s="240"/>
      <c r="H142" s="243">
        <v>-0.108</v>
      </c>
      <c r="I142" s="244"/>
      <c r="J142" s="240"/>
      <c r="K142" s="240"/>
      <c r="L142" s="245"/>
      <c r="M142" s="246"/>
      <c r="N142" s="247"/>
      <c r="O142" s="247"/>
      <c r="P142" s="247"/>
      <c r="Q142" s="247"/>
      <c r="R142" s="247"/>
      <c r="S142" s="247"/>
      <c r="T142" s="24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9" t="s">
        <v>208</v>
      </c>
      <c r="AU142" s="249" t="s">
        <v>136</v>
      </c>
      <c r="AV142" s="14" t="s">
        <v>136</v>
      </c>
      <c r="AW142" s="14" t="s">
        <v>33</v>
      </c>
      <c r="AX142" s="14" t="s">
        <v>72</v>
      </c>
      <c r="AY142" s="249" t="s">
        <v>127</v>
      </c>
    </row>
    <row r="143" s="14" customFormat="1">
      <c r="A143" s="14"/>
      <c r="B143" s="239"/>
      <c r="C143" s="240"/>
      <c r="D143" s="230" t="s">
        <v>208</v>
      </c>
      <c r="E143" s="241" t="s">
        <v>19</v>
      </c>
      <c r="F143" s="242" t="s">
        <v>1061</v>
      </c>
      <c r="G143" s="240"/>
      <c r="H143" s="243">
        <v>-0.17999999999999999</v>
      </c>
      <c r="I143" s="244"/>
      <c r="J143" s="240"/>
      <c r="K143" s="240"/>
      <c r="L143" s="245"/>
      <c r="M143" s="246"/>
      <c r="N143" s="247"/>
      <c r="O143" s="247"/>
      <c r="P143" s="247"/>
      <c r="Q143" s="247"/>
      <c r="R143" s="247"/>
      <c r="S143" s="247"/>
      <c r="T143" s="24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9" t="s">
        <v>208</v>
      </c>
      <c r="AU143" s="249" t="s">
        <v>136</v>
      </c>
      <c r="AV143" s="14" t="s">
        <v>136</v>
      </c>
      <c r="AW143" s="14" t="s">
        <v>33</v>
      </c>
      <c r="AX143" s="14" t="s">
        <v>72</v>
      </c>
      <c r="AY143" s="249" t="s">
        <v>127</v>
      </c>
    </row>
    <row r="144" s="15" customFormat="1">
      <c r="A144" s="15"/>
      <c r="B144" s="250"/>
      <c r="C144" s="251"/>
      <c r="D144" s="230" t="s">
        <v>208</v>
      </c>
      <c r="E144" s="252" t="s">
        <v>19</v>
      </c>
      <c r="F144" s="253" t="s">
        <v>218</v>
      </c>
      <c r="G144" s="251"/>
      <c r="H144" s="254">
        <v>76.230999999999995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0" t="s">
        <v>208</v>
      </c>
      <c r="AU144" s="260" t="s">
        <v>136</v>
      </c>
      <c r="AV144" s="15" t="s">
        <v>150</v>
      </c>
      <c r="AW144" s="15" t="s">
        <v>33</v>
      </c>
      <c r="AX144" s="15" t="s">
        <v>79</v>
      </c>
      <c r="AY144" s="260" t="s">
        <v>127</v>
      </c>
    </row>
    <row r="145" s="2" customFormat="1" ht="33" customHeight="1">
      <c r="A145" s="39"/>
      <c r="B145" s="40"/>
      <c r="C145" s="205" t="s">
        <v>321</v>
      </c>
      <c r="D145" s="205" t="s">
        <v>130</v>
      </c>
      <c r="E145" s="206" t="s">
        <v>1062</v>
      </c>
      <c r="F145" s="207" t="s">
        <v>1063</v>
      </c>
      <c r="G145" s="208" t="s">
        <v>205</v>
      </c>
      <c r="H145" s="209">
        <v>56.079999999999998</v>
      </c>
      <c r="I145" s="210"/>
      <c r="J145" s="211">
        <f>ROUND(I145*H145,2)</f>
        <v>0</v>
      </c>
      <c r="K145" s="207" t="s">
        <v>134</v>
      </c>
      <c r="L145" s="45"/>
      <c r="M145" s="212" t="s">
        <v>19</v>
      </c>
      <c r="N145" s="213" t="s">
        <v>44</v>
      </c>
      <c r="O145" s="85"/>
      <c r="P145" s="214">
        <f>O145*H145</f>
        <v>0</v>
      </c>
      <c r="Q145" s="214">
        <v>0</v>
      </c>
      <c r="R145" s="214">
        <f>Q145*H145</f>
        <v>0</v>
      </c>
      <c r="S145" s="214">
        <v>0.014999999999999999</v>
      </c>
      <c r="T145" s="215">
        <f>S145*H145</f>
        <v>0.84119999999999995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6" t="s">
        <v>348</v>
      </c>
      <c r="AT145" s="216" t="s">
        <v>130</v>
      </c>
      <c r="AU145" s="216" t="s">
        <v>136</v>
      </c>
      <c r="AY145" s="18" t="s">
        <v>127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8" t="s">
        <v>136</v>
      </c>
      <c r="BK145" s="217">
        <f>ROUND(I145*H145,2)</f>
        <v>0</v>
      </c>
      <c r="BL145" s="18" t="s">
        <v>348</v>
      </c>
      <c r="BM145" s="216" t="s">
        <v>1064</v>
      </c>
    </row>
    <row r="146" s="2" customFormat="1">
      <c r="A146" s="39"/>
      <c r="B146" s="40"/>
      <c r="C146" s="41"/>
      <c r="D146" s="218" t="s">
        <v>138</v>
      </c>
      <c r="E146" s="41"/>
      <c r="F146" s="219" t="s">
        <v>1065</v>
      </c>
      <c r="G146" s="41"/>
      <c r="H146" s="41"/>
      <c r="I146" s="220"/>
      <c r="J146" s="41"/>
      <c r="K146" s="41"/>
      <c r="L146" s="45"/>
      <c r="M146" s="221"/>
      <c r="N146" s="222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138</v>
      </c>
      <c r="AU146" s="18" t="s">
        <v>136</v>
      </c>
    </row>
    <row r="147" s="13" customFormat="1">
      <c r="A147" s="13"/>
      <c r="B147" s="228"/>
      <c r="C147" s="229"/>
      <c r="D147" s="230" t="s">
        <v>208</v>
      </c>
      <c r="E147" s="231" t="s">
        <v>19</v>
      </c>
      <c r="F147" s="232" t="s">
        <v>1066</v>
      </c>
      <c r="G147" s="229"/>
      <c r="H147" s="231" t="s">
        <v>19</v>
      </c>
      <c r="I147" s="233"/>
      <c r="J147" s="229"/>
      <c r="K147" s="229"/>
      <c r="L147" s="234"/>
      <c r="M147" s="235"/>
      <c r="N147" s="236"/>
      <c r="O147" s="236"/>
      <c r="P147" s="236"/>
      <c r="Q147" s="236"/>
      <c r="R147" s="236"/>
      <c r="S147" s="236"/>
      <c r="T147" s="23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8" t="s">
        <v>208</v>
      </c>
      <c r="AU147" s="238" t="s">
        <v>136</v>
      </c>
      <c r="AV147" s="13" t="s">
        <v>79</v>
      </c>
      <c r="AW147" s="13" t="s">
        <v>33</v>
      </c>
      <c r="AX147" s="13" t="s">
        <v>72</v>
      </c>
      <c r="AY147" s="238" t="s">
        <v>127</v>
      </c>
    </row>
    <row r="148" s="14" customFormat="1">
      <c r="A148" s="14"/>
      <c r="B148" s="239"/>
      <c r="C148" s="240"/>
      <c r="D148" s="230" t="s">
        <v>208</v>
      </c>
      <c r="E148" s="241" t="s">
        <v>19</v>
      </c>
      <c r="F148" s="242" t="s">
        <v>1067</v>
      </c>
      <c r="G148" s="240"/>
      <c r="H148" s="243">
        <v>21.311</v>
      </c>
      <c r="I148" s="244"/>
      <c r="J148" s="240"/>
      <c r="K148" s="240"/>
      <c r="L148" s="245"/>
      <c r="M148" s="246"/>
      <c r="N148" s="247"/>
      <c r="O148" s="247"/>
      <c r="P148" s="247"/>
      <c r="Q148" s="247"/>
      <c r="R148" s="247"/>
      <c r="S148" s="247"/>
      <c r="T148" s="24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9" t="s">
        <v>208</v>
      </c>
      <c r="AU148" s="249" t="s">
        <v>136</v>
      </c>
      <c r="AV148" s="14" t="s">
        <v>136</v>
      </c>
      <c r="AW148" s="14" t="s">
        <v>33</v>
      </c>
      <c r="AX148" s="14" t="s">
        <v>72</v>
      </c>
      <c r="AY148" s="249" t="s">
        <v>127</v>
      </c>
    </row>
    <row r="149" s="14" customFormat="1">
      <c r="A149" s="14"/>
      <c r="B149" s="239"/>
      <c r="C149" s="240"/>
      <c r="D149" s="230" t="s">
        <v>208</v>
      </c>
      <c r="E149" s="241" t="s">
        <v>19</v>
      </c>
      <c r="F149" s="242" t="s">
        <v>1068</v>
      </c>
      <c r="G149" s="240"/>
      <c r="H149" s="243">
        <v>24.173999999999999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9" t="s">
        <v>208</v>
      </c>
      <c r="AU149" s="249" t="s">
        <v>136</v>
      </c>
      <c r="AV149" s="14" t="s">
        <v>136</v>
      </c>
      <c r="AW149" s="14" t="s">
        <v>33</v>
      </c>
      <c r="AX149" s="14" t="s">
        <v>72</v>
      </c>
      <c r="AY149" s="249" t="s">
        <v>127</v>
      </c>
    </row>
    <row r="150" s="14" customFormat="1">
      <c r="A150" s="14"/>
      <c r="B150" s="239"/>
      <c r="C150" s="240"/>
      <c r="D150" s="230" t="s">
        <v>208</v>
      </c>
      <c r="E150" s="241" t="s">
        <v>19</v>
      </c>
      <c r="F150" s="242" t="s">
        <v>1069</v>
      </c>
      <c r="G150" s="240"/>
      <c r="H150" s="243">
        <v>2.2200000000000002</v>
      </c>
      <c r="I150" s="244"/>
      <c r="J150" s="240"/>
      <c r="K150" s="240"/>
      <c r="L150" s="245"/>
      <c r="M150" s="246"/>
      <c r="N150" s="247"/>
      <c r="O150" s="247"/>
      <c r="P150" s="247"/>
      <c r="Q150" s="247"/>
      <c r="R150" s="247"/>
      <c r="S150" s="247"/>
      <c r="T150" s="24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9" t="s">
        <v>208</v>
      </c>
      <c r="AU150" s="249" t="s">
        <v>136</v>
      </c>
      <c r="AV150" s="14" t="s">
        <v>136</v>
      </c>
      <c r="AW150" s="14" t="s">
        <v>33</v>
      </c>
      <c r="AX150" s="14" t="s">
        <v>72</v>
      </c>
      <c r="AY150" s="249" t="s">
        <v>127</v>
      </c>
    </row>
    <row r="151" s="14" customFormat="1">
      <c r="A151" s="14"/>
      <c r="B151" s="239"/>
      <c r="C151" s="240"/>
      <c r="D151" s="230" t="s">
        <v>208</v>
      </c>
      <c r="E151" s="241" t="s">
        <v>19</v>
      </c>
      <c r="F151" s="242" t="s">
        <v>1070</v>
      </c>
      <c r="G151" s="240"/>
      <c r="H151" s="243">
        <v>8.375</v>
      </c>
      <c r="I151" s="244"/>
      <c r="J151" s="240"/>
      <c r="K151" s="240"/>
      <c r="L151" s="245"/>
      <c r="M151" s="246"/>
      <c r="N151" s="247"/>
      <c r="O151" s="247"/>
      <c r="P151" s="247"/>
      <c r="Q151" s="247"/>
      <c r="R151" s="247"/>
      <c r="S151" s="247"/>
      <c r="T151" s="24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9" t="s">
        <v>208</v>
      </c>
      <c r="AU151" s="249" t="s">
        <v>136</v>
      </c>
      <c r="AV151" s="14" t="s">
        <v>136</v>
      </c>
      <c r="AW151" s="14" t="s">
        <v>33</v>
      </c>
      <c r="AX151" s="14" t="s">
        <v>72</v>
      </c>
      <c r="AY151" s="249" t="s">
        <v>127</v>
      </c>
    </row>
    <row r="152" s="15" customFormat="1">
      <c r="A152" s="15"/>
      <c r="B152" s="250"/>
      <c r="C152" s="251"/>
      <c r="D152" s="230" t="s">
        <v>208</v>
      </c>
      <c r="E152" s="252" t="s">
        <v>19</v>
      </c>
      <c r="F152" s="253" t="s">
        <v>218</v>
      </c>
      <c r="G152" s="251"/>
      <c r="H152" s="254">
        <v>56.079999999999998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0" t="s">
        <v>208</v>
      </c>
      <c r="AU152" s="260" t="s">
        <v>136</v>
      </c>
      <c r="AV152" s="15" t="s">
        <v>150</v>
      </c>
      <c r="AW152" s="15" t="s">
        <v>33</v>
      </c>
      <c r="AX152" s="15" t="s">
        <v>79</v>
      </c>
      <c r="AY152" s="260" t="s">
        <v>127</v>
      </c>
    </row>
    <row r="153" s="2" customFormat="1" ht="24.15" customHeight="1">
      <c r="A153" s="39"/>
      <c r="B153" s="40"/>
      <c r="C153" s="205" t="s">
        <v>326</v>
      </c>
      <c r="D153" s="205" t="s">
        <v>130</v>
      </c>
      <c r="E153" s="206" t="s">
        <v>1071</v>
      </c>
      <c r="F153" s="207" t="s">
        <v>1072</v>
      </c>
      <c r="G153" s="208" t="s">
        <v>928</v>
      </c>
      <c r="H153" s="209">
        <v>3.3300000000000001</v>
      </c>
      <c r="I153" s="210"/>
      <c r="J153" s="211">
        <f>ROUND(I153*H153,2)</f>
        <v>0</v>
      </c>
      <c r="K153" s="207" t="s">
        <v>134</v>
      </c>
      <c r="L153" s="45"/>
      <c r="M153" s="212" t="s">
        <v>19</v>
      </c>
      <c r="N153" s="213" t="s">
        <v>44</v>
      </c>
      <c r="O153" s="85"/>
      <c r="P153" s="214">
        <f>O153*H153</f>
        <v>0</v>
      </c>
      <c r="Q153" s="214">
        <v>0.00189</v>
      </c>
      <c r="R153" s="214">
        <f>Q153*H153</f>
        <v>0.0062937000000000002</v>
      </c>
      <c r="S153" s="214">
        <v>0</v>
      </c>
      <c r="T153" s="215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6" t="s">
        <v>348</v>
      </c>
      <c r="AT153" s="216" t="s">
        <v>130</v>
      </c>
      <c r="AU153" s="216" t="s">
        <v>136</v>
      </c>
      <c r="AY153" s="18" t="s">
        <v>127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8" t="s">
        <v>136</v>
      </c>
      <c r="BK153" s="217">
        <f>ROUND(I153*H153,2)</f>
        <v>0</v>
      </c>
      <c r="BL153" s="18" t="s">
        <v>348</v>
      </c>
      <c r="BM153" s="216" t="s">
        <v>1073</v>
      </c>
    </row>
    <row r="154" s="2" customFormat="1">
      <c r="A154" s="39"/>
      <c r="B154" s="40"/>
      <c r="C154" s="41"/>
      <c r="D154" s="218" t="s">
        <v>138</v>
      </c>
      <c r="E154" s="41"/>
      <c r="F154" s="219" t="s">
        <v>1074</v>
      </c>
      <c r="G154" s="41"/>
      <c r="H154" s="41"/>
      <c r="I154" s="220"/>
      <c r="J154" s="41"/>
      <c r="K154" s="41"/>
      <c r="L154" s="45"/>
      <c r="M154" s="221"/>
      <c r="N154" s="222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138</v>
      </c>
      <c r="AU154" s="18" t="s">
        <v>136</v>
      </c>
    </row>
    <row r="155" s="14" customFormat="1">
      <c r="A155" s="14"/>
      <c r="B155" s="239"/>
      <c r="C155" s="240"/>
      <c r="D155" s="230" t="s">
        <v>208</v>
      </c>
      <c r="E155" s="241" t="s">
        <v>19</v>
      </c>
      <c r="F155" s="242" t="s">
        <v>1075</v>
      </c>
      <c r="G155" s="240"/>
      <c r="H155" s="243">
        <v>3.3300000000000001</v>
      </c>
      <c r="I155" s="244"/>
      <c r="J155" s="240"/>
      <c r="K155" s="240"/>
      <c r="L155" s="245"/>
      <c r="M155" s="246"/>
      <c r="N155" s="247"/>
      <c r="O155" s="247"/>
      <c r="P155" s="247"/>
      <c r="Q155" s="247"/>
      <c r="R155" s="247"/>
      <c r="S155" s="247"/>
      <c r="T155" s="24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9" t="s">
        <v>208</v>
      </c>
      <c r="AU155" s="249" t="s">
        <v>136</v>
      </c>
      <c r="AV155" s="14" t="s">
        <v>136</v>
      </c>
      <c r="AW155" s="14" t="s">
        <v>33</v>
      </c>
      <c r="AX155" s="14" t="s">
        <v>79</v>
      </c>
      <c r="AY155" s="249" t="s">
        <v>127</v>
      </c>
    </row>
    <row r="156" s="2" customFormat="1" ht="16.5" customHeight="1">
      <c r="A156" s="39"/>
      <c r="B156" s="40"/>
      <c r="C156" s="205" t="s">
        <v>332</v>
      </c>
      <c r="D156" s="205" t="s">
        <v>130</v>
      </c>
      <c r="E156" s="206" t="s">
        <v>1076</v>
      </c>
      <c r="F156" s="207" t="s">
        <v>1077</v>
      </c>
      <c r="G156" s="208" t="s">
        <v>928</v>
      </c>
      <c r="H156" s="209">
        <v>1.2250000000000001</v>
      </c>
      <c r="I156" s="210"/>
      <c r="J156" s="211">
        <f>ROUND(I156*H156,2)</f>
        <v>0</v>
      </c>
      <c r="K156" s="207" t="s">
        <v>134</v>
      </c>
      <c r="L156" s="45"/>
      <c r="M156" s="212" t="s">
        <v>19</v>
      </c>
      <c r="N156" s="213" t="s">
        <v>44</v>
      </c>
      <c r="O156" s="85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16" t="s">
        <v>348</v>
      </c>
      <c r="AT156" s="216" t="s">
        <v>130</v>
      </c>
      <c r="AU156" s="216" t="s">
        <v>136</v>
      </c>
      <c r="AY156" s="18" t="s">
        <v>127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8" t="s">
        <v>136</v>
      </c>
      <c r="BK156" s="217">
        <f>ROUND(I156*H156,2)</f>
        <v>0</v>
      </c>
      <c r="BL156" s="18" t="s">
        <v>348</v>
      </c>
      <c r="BM156" s="216" t="s">
        <v>1078</v>
      </c>
    </row>
    <row r="157" s="2" customFormat="1">
      <c r="A157" s="39"/>
      <c r="B157" s="40"/>
      <c r="C157" s="41"/>
      <c r="D157" s="218" t="s">
        <v>138</v>
      </c>
      <c r="E157" s="41"/>
      <c r="F157" s="219" t="s">
        <v>1079</v>
      </c>
      <c r="G157" s="41"/>
      <c r="H157" s="41"/>
      <c r="I157" s="220"/>
      <c r="J157" s="41"/>
      <c r="K157" s="41"/>
      <c r="L157" s="45"/>
      <c r="M157" s="221"/>
      <c r="N157" s="222"/>
      <c r="O157" s="85"/>
      <c r="P157" s="85"/>
      <c r="Q157" s="85"/>
      <c r="R157" s="85"/>
      <c r="S157" s="85"/>
      <c r="T157" s="86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138</v>
      </c>
      <c r="AU157" s="18" t="s">
        <v>136</v>
      </c>
    </row>
    <row r="158" s="13" customFormat="1">
      <c r="A158" s="13"/>
      <c r="B158" s="228"/>
      <c r="C158" s="229"/>
      <c r="D158" s="230" t="s">
        <v>208</v>
      </c>
      <c r="E158" s="231" t="s">
        <v>19</v>
      </c>
      <c r="F158" s="232" t="s">
        <v>1080</v>
      </c>
      <c r="G158" s="229"/>
      <c r="H158" s="231" t="s">
        <v>19</v>
      </c>
      <c r="I158" s="233"/>
      <c r="J158" s="229"/>
      <c r="K158" s="229"/>
      <c r="L158" s="234"/>
      <c r="M158" s="235"/>
      <c r="N158" s="236"/>
      <c r="O158" s="236"/>
      <c r="P158" s="236"/>
      <c r="Q158" s="236"/>
      <c r="R158" s="236"/>
      <c r="S158" s="236"/>
      <c r="T158" s="23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8" t="s">
        <v>208</v>
      </c>
      <c r="AU158" s="238" t="s">
        <v>136</v>
      </c>
      <c r="AV158" s="13" t="s">
        <v>79</v>
      </c>
      <c r="AW158" s="13" t="s">
        <v>33</v>
      </c>
      <c r="AX158" s="13" t="s">
        <v>72</v>
      </c>
      <c r="AY158" s="238" t="s">
        <v>127</v>
      </c>
    </row>
    <row r="159" s="14" customFormat="1">
      <c r="A159" s="14"/>
      <c r="B159" s="239"/>
      <c r="C159" s="240"/>
      <c r="D159" s="230" t="s">
        <v>208</v>
      </c>
      <c r="E159" s="241" t="s">
        <v>19</v>
      </c>
      <c r="F159" s="242" t="s">
        <v>1081</v>
      </c>
      <c r="G159" s="240"/>
      <c r="H159" s="243">
        <v>1.2250000000000001</v>
      </c>
      <c r="I159" s="244"/>
      <c r="J159" s="240"/>
      <c r="K159" s="240"/>
      <c r="L159" s="245"/>
      <c r="M159" s="246"/>
      <c r="N159" s="247"/>
      <c r="O159" s="247"/>
      <c r="P159" s="247"/>
      <c r="Q159" s="247"/>
      <c r="R159" s="247"/>
      <c r="S159" s="247"/>
      <c r="T159" s="24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9" t="s">
        <v>208</v>
      </c>
      <c r="AU159" s="249" t="s">
        <v>136</v>
      </c>
      <c r="AV159" s="14" t="s">
        <v>136</v>
      </c>
      <c r="AW159" s="14" t="s">
        <v>33</v>
      </c>
      <c r="AX159" s="14" t="s">
        <v>79</v>
      </c>
      <c r="AY159" s="249" t="s">
        <v>127</v>
      </c>
    </row>
    <row r="160" s="2" customFormat="1" ht="24.15" customHeight="1">
      <c r="A160" s="39"/>
      <c r="B160" s="40"/>
      <c r="C160" s="205" t="s">
        <v>8</v>
      </c>
      <c r="D160" s="205" t="s">
        <v>130</v>
      </c>
      <c r="E160" s="206" t="s">
        <v>1082</v>
      </c>
      <c r="F160" s="207" t="s">
        <v>1083</v>
      </c>
      <c r="G160" s="208" t="s">
        <v>205</v>
      </c>
      <c r="H160" s="209">
        <v>76.230999999999995</v>
      </c>
      <c r="I160" s="210"/>
      <c r="J160" s="211">
        <f>ROUND(I160*H160,2)</f>
        <v>0</v>
      </c>
      <c r="K160" s="207" t="s">
        <v>134</v>
      </c>
      <c r="L160" s="45"/>
      <c r="M160" s="212" t="s">
        <v>19</v>
      </c>
      <c r="N160" s="213" t="s">
        <v>44</v>
      </c>
      <c r="O160" s="85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16" t="s">
        <v>348</v>
      </c>
      <c r="AT160" s="216" t="s">
        <v>130</v>
      </c>
      <c r="AU160" s="216" t="s">
        <v>136</v>
      </c>
      <c r="AY160" s="18" t="s">
        <v>127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8" t="s">
        <v>136</v>
      </c>
      <c r="BK160" s="217">
        <f>ROUND(I160*H160,2)</f>
        <v>0</v>
      </c>
      <c r="BL160" s="18" t="s">
        <v>348</v>
      </c>
      <c r="BM160" s="216" t="s">
        <v>1084</v>
      </c>
    </row>
    <row r="161" s="2" customFormat="1">
      <c r="A161" s="39"/>
      <c r="B161" s="40"/>
      <c r="C161" s="41"/>
      <c r="D161" s="218" t="s">
        <v>138</v>
      </c>
      <c r="E161" s="41"/>
      <c r="F161" s="219" t="s">
        <v>1085</v>
      </c>
      <c r="G161" s="41"/>
      <c r="H161" s="41"/>
      <c r="I161" s="220"/>
      <c r="J161" s="41"/>
      <c r="K161" s="41"/>
      <c r="L161" s="45"/>
      <c r="M161" s="221"/>
      <c r="N161" s="222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138</v>
      </c>
      <c r="AU161" s="18" t="s">
        <v>136</v>
      </c>
    </row>
    <row r="162" s="13" customFormat="1">
      <c r="A162" s="13"/>
      <c r="B162" s="228"/>
      <c r="C162" s="229"/>
      <c r="D162" s="230" t="s">
        <v>208</v>
      </c>
      <c r="E162" s="231" t="s">
        <v>19</v>
      </c>
      <c r="F162" s="232" t="s">
        <v>1049</v>
      </c>
      <c r="G162" s="229"/>
      <c r="H162" s="231" t="s">
        <v>19</v>
      </c>
      <c r="I162" s="233"/>
      <c r="J162" s="229"/>
      <c r="K162" s="229"/>
      <c r="L162" s="234"/>
      <c r="M162" s="235"/>
      <c r="N162" s="236"/>
      <c r="O162" s="236"/>
      <c r="P162" s="236"/>
      <c r="Q162" s="236"/>
      <c r="R162" s="236"/>
      <c r="S162" s="236"/>
      <c r="T162" s="23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8" t="s">
        <v>208</v>
      </c>
      <c r="AU162" s="238" t="s">
        <v>136</v>
      </c>
      <c r="AV162" s="13" t="s">
        <v>79</v>
      </c>
      <c r="AW162" s="13" t="s">
        <v>33</v>
      </c>
      <c r="AX162" s="13" t="s">
        <v>72</v>
      </c>
      <c r="AY162" s="238" t="s">
        <v>127</v>
      </c>
    </row>
    <row r="163" s="14" customFormat="1">
      <c r="A163" s="14"/>
      <c r="B163" s="239"/>
      <c r="C163" s="240"/>
      <c r="D163" s="230" t="s">
        <v>208</v>
      </c>
      <c r="E163" s="241" t="s">
        <v>19</v>
      </c>
      <c r="F163" s="242" t="s">
        <v>1050</v>
      </c>
      <c r="G163" s="240"/>
      <c r="H163" s="243">
        <v>10.869</v>
      </c>
      <c r="I163" s="244"/>
      <c r="J163" s="240"/>
      <c r="K163" s="240"/>
      <c r="L163" s="245"/>
      <c r="M163" s="246"/>
      <c r="N163" s="247"/>
      <c r="O163" s="247"/>
      <c r="P163" s="247"/>
      <c r="Q163" s="247"/>
      <c r="R163" s="247"/>
      <c r="S163" s="247"/>
      <c r="T163" s="24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9" t="s">
        <v>208</v>
      </c>
      <c r="AU163" s="249" t="s">
        <v>136</v>
      </c>
      <c r="AV163" s="14" t="s">
        <v>136</v>
      </c>
      <c r="AW163" s="14" t="s">
        <v>33</v>
      </c>
      <c r="AX163" s="14" t="s">
        <v>72</v>
      </c>
      <c r="AY163" s="249" t="s">
        <v>127</v>
      </c>
    </row>
    <row r="164" s="14" customFormat="1">
      <c r="A164" s="14"/>
      <c r="B164" s="239"/>
      <c r="C164" s="240"/>
      <c r="D164" s="230" t="s">
        <v>208</v>
      </c>
      <c r="E164" s="241" t="s">
        <v>19</v>
      </c>
      <c r="F164" s="242" t="s">
        <v>1051</v>
      </c>
      <c r="G164" s="240"/>
      <c r="H164" s="243">
        <v>3.8210000000000002</v>
      </c>
      <c r="I164" s="244"/>
      <c r="J164" s="240"/>
      <c r="K164" s="240"/>
      <c r="L164" s="245"/>
      <c r="M164" s="246"/>
      <c r="N164" s="247"/>
      <c r="O164" s="247"/>
      <c r="P164" s="247"/>
      <c r="Q164" s="247"/>
      <c r="R164" s="247"/>
      <c r="S164" s="247"/>
      <c r="T164" s="24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9" t="s">
        <v>208</v>
      </c>
      <c r="AU164" s="249" t="s">
        <v>136</v>
      </c>
      <c r="AV164" s="14" t="s">
        <v>136</v>
      </c>
      <c r="AW164" s="14" t="s">
        <v>33</v>
      </c>
      <c r="AX164" s="14" t="s">
        <v>72</v>
      </c>
      <c r="AY164" s="249" t="s">
        <v>127</v>
      </c>
    </row>
    <row r="165" s="14" customFormat="1">
      <c r="A165" s="14"/>
      <c r="B165" s="239"/>
      <c r="C165" s="240"/>
      <c r="D165" s="230" t="s">
        <v>208</v>
      </c>
      <c r="E165" s="241" t="s">
        <v>19</v>
      </c>
      <c r="F165" s="242" t="s">
        <v>1052</v>
      </c>
      <c r="G165" s="240"/>
      <c r="H165" s="243">
        <v>8.9380000000000006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9" t="s">
        <v>208</v>
      </c>
      <c r="AU165" s="249" t="s">
        <v>136</v>
      </c>
      <c r="AV165" s="14" t="s">
        <v>136</v>
      </c>
      <c r="AW165" s="14" t="s">
        <v>33</v>
      </c>
      <c r="AX165" s="14" t="s">
        <v>72</v>
      </c>
      <c r="AY165" s="249" t="s">
        <v>127</v>
      </c>
    </row>
    <row r="166" s="14" customFormat="1">
      <c r="A166" s="14"/>
      <c r="B166" s="239"/>
      <c r="C166" s="240"/>
      <c r="D166" s="230" t="s">
        <v>208</v>
      </c>
      <c r="E166" s="241" t="s">
        <v>19</v>
      </c>
      <c r="F166" s="242" t="s">
        <v>1053</v>
      </c>
      <c r="G166" s="240"/>
      <c r="H166" s="243">
        <v>3.7090000000000001</v>
      </c>
      <c r="I166" s="244"/>
      <c r="J166" s="240"/>
      <c r="K166" s="240"/>
      <c r="L166" s="245"/>
      <c r="M166" s="246"/>
      <c r="N166" s="247"/>
      <c r="O166" s="247"/>
      <c r="P166" s="247"/>
      <c r="Q166" s="247"/>
      <c r="R166" s="247"/>
      <c r="S166" s="247"/>
      <c r="T166" s="24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9" t="s">
        <v>208</v>
      </c>
      <c r="AU166" s="249" t="s">
        <v>136</v>
      </c>
      <c r="AV166" s="14" t="s">
        <v>136</v>
      </c>
      <c r="AW166" s="14" t="s">
        <v>33</v>
      </c>
      <c r="AX166" s="14" t="s">
        <v>72</v>
      </c>
      <c r="AY166" s="249" t="s">
        <v>127</v>
      </c>
    </row>
    <row r="167" s="14" customFormat="1">
      <c r="A167" s="14"/>
      <c r="B167" s="239"/>
      <c r="C167" s="240"/>
      <c r="D167" s="230" t="s">
        <v>208</v>
      </c>
      <c r="E167" s="241" t="s">
        <v>19</v>
      </c>
      <c r="F167" s="242" t="s">
        <v>1054</v>
      </c>
      <c r="G167" s="240"/>
      <c r="H167" s="243">
        <v>35.335999999999999</v>
      </c>
      <c r="I167" s="244"/>
      <c r="J167" s="240"/>
      <c r="K167" s="240"/>
      <c r="L167" s="245"/>
      <c r="M167" s="246"/>
      <c r="N167" s="247"/>
      <c r="O167" s="247"/>
      <c r="P167" s="247"/>
      <c r="Q167" s="247"/>
      <c r="R167" s="247"/>
      <c r="S167" s="247"/>
      <c r="T167" s="248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49" t="s">
        <v>208</v>
      </c>
      <c r="AU167" s="249" t="s">
        <v>136</v>
      </c>
      <c r="AV167" s="14" t="s">
        <v>136</v>
      </c>
      <c r="AW167" s="14" t="s">
        <v>33</v>
      </c>
      <c r="AX167" s="14" t="s">
        <v>72</v>
      </c>
      <c r="AY167" s="249" t="s">
        <v>127</v>
      </c>
    </row>
    <row r="168" s="14" customFormat="1">
      <c r="A168" s="14"/>
      <c r="B168" s="239"/>
      <c r="C168" s="240"/>
      <c r="D168" s="230" t="s">
        <v>208</v>
      </c>
      <c r="E168" s="241" t="s">
        <v>19</v>
      </c>
      <c r="F168" s="242" t="s">
        <v>1055</v>
      </c>
      <c r="G168" s="240"/>
      <c r="H168" s="243">
        <v>3.0089999999999999</v>
      </c>
      <c r="I168" s="244"/>
      <c r="J168" s="240"/>
      <c r="K168" s="240"/>
      <c r="L168" s="245"/>
      <c r="M168" s="246"/>
      <c r="N168" s="247"/>
      <c r="O168" s="247"/>
      <c r="P168" s="247"/>
      <c r="Q168" s="247"/>
      <c r="R168" s="247"/>
      <c r="S168" s="247"/>
      <c r="T168" s="248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9" t="s">
        <v>208</v>
      </c>
      <c r="AU168" s="249" t="s">
        <v>136</v>
      </c>
      <c r="AV168" s="14" t="s">
        <v>136</v>
      </c>
      <c r="AW168" s="14" t="s">
        <v>33</v>
      </c>
      <c r="AX168" s="14" t="s">
        <v>72</v>
      </c>
      <c r="AY168" s="249" t="s">
        <v>127</v>
      </c>
    </row>
    <row r="169" s="14" customFormat="1">
      <c r="A169" s="14"/>
      <c r="B169" s="239"/>
      <c r="C169" s="240"/>
      <c r="D169" s="230" t="s">
        <v>208</v>
      </c>
      <c r="E169" s="241" t="s">
        <v>19</v>
      </c>
      <c r="F169" s="242" t="s">
        <v>1056</v>
      </c>
      <c r="G169" s="240"/>
      <c r="H169" s="243">
        <v>2.9209999999999998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9" t="s">
        <v>208</v>
      </c>
      <c r="AU169" s="249" t="s">
        <v>136</v>
      </c>
      <c r="AV169" s="14" t="s">
        <v>136</v>
      </c>
      <c r="AW169" s="14" t="s">
        <v>33</v>
      </c>
      <c r="AX169" s="14" t="s">
        <v>72</v>
      </c>
      <c r="AY169" s="249" t="s">
        <v>127</v>
      </c>
    </row>
    <row r="170" s="14" customFormat="1">
      <c r="A170" s="14"/>
      <c r="B170" s="239"/>
      <c r="C170" s="240"/>
      <c r="D170" s="230" t="s">
        <v>208</v>
      </c>
      <c r="E170" s="241" t="s">
        <v>19</v>
      </c>
      <c r="F170" s="242" t="s">
        <v>1057</v>
      </c>
      <c r="G170" s="240"/>
      <c r="H170" s="243">
        <v>4.577</v>
      </c>
      <c r="I170" s="244"/>
      <c r="J170" s="240"/>
      <c r="K170" s="240"/>
      <c r="L170" s="245"/>
      <c r="M170" s="246"/>
      <c r="N170" s="247"/>
      <c r="O170" s="247"/>
      <c r="P170" s="247"/>
      <c r="Q170" s="247"/>
      <c r="R170" s="247"/>
      <c r="S170" s="247"/>
      <c r="T170" s="248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9" t="s">
        <v>208</v>
      </c>
      <c r="AU170" s="249" t="s">
        <v>136</v>
      </c>
      <c r="AV170" s="14" t="s">
        <v>136</v>
      </c>
      <c r="AW170" s="14" t="s">
        <v>33</v>
      </c>
      <c r="AX170" s="14" t="s">
        <v>72</v>
      </c>
      <c r="AY170" s="249" t="s">
        <v>127</v>
      </c>
    </row>
    <row r="171" s="14" customFormat="1">
      <c r="A171" s="14"/>
      <c r="B171" s="239"/>
      <c r="C171" s="240"/>
      <c r="D171" s="230" t="s">
        <v>208</v>
      </c>
      <c r="E171" s="241" t="s">
        <v>19</v>
      </c>
      <c r="F171" s="242" t="s">
        <v>1058</v>
      </c>
      <c r="G171" s="240"/>
      <c r="H171" s="243">
        <v>4.4429999999999996</v>
      </c>
      <c r="I171" s="244"/>
      <c r="J171" s="240"/>
      <c r="K171" s="240"/>
      <c r="L171" s="245"/>
      <c r="M171" s="246"/>
      <c r="N171" s="247"/>
      <c r="O171" s="247"/>
      <c r="P171" s="247"/>
      <c r="Q171" s="247"/>
      <c r="R171" s="247"/>
      <c r="S171" s="247"/>
      <c r="T171" s="248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49" t="s">
        <v>208</v>
      </c>
      <c r="AU171" s="249" t="s">
        <v>136</v>
      </c>
      <c r="AV171" s="14" t="s">
        <v>136</v>
      </c>
      <c r="AW171" s="14" t="s">
        <v>33</v>
      </c>
      <c r="AX171" s="14" t="s">
        <v>72</v>
      </c>
      <c r="AY171" s="249" t="s">
        <v>127</v>
      </c>
    </row>
    <row r="172" s="14" customFormat="1">
      <c r="A172" s="14"/>
      <c r="B172" s="239"/>
      <c r="C172" s="240"/>
      <c r="D172" s="230" t="s">
        <v>208</v>
      </c>
      <c r="E172" s="241" t="s">
        <v>19</v>
      </c>
      <c r="F172" s="242" t="s">
        <v>1059</v>
      </c>
      <c r="G172" s="240"/>
      <c r="H172" s="243">
        <v>-1.1040000000000001</v>
      </c>
      <c r="I172" s="244"/>
      <c r="J172" s="240"/>
      <c r="K172" s="240"/>
      <c r="L172" s="245"/>
      <c r="M172" s="246"/>
      <c r="N172" s="247"/>
      <c r="O172" s="247"/>
      <c r="P172" s="247"/>
      <c r="Q172" s="247"/>
      <c r="R172" s="247"/>
      <c r="S172" s="247"/>
      <c r="T172" s="24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9" t="s">
        <v>208</v>
      </c>
      <c r="AU172" s="249" t="s">
        <v>136</v>
      </c>
      <c r="AV172" s="14" t="s">
        <v>136</v>
      </c>
      <c r="AW172" s="14" t="s">
        <v>33</v>
      </c>
      <c r="AX172" s="14" t="s">
        <v>72</v>
      </c>
      <c r="AY172" s="249" t="s">
        <v>127</v>
      </c>
    </row>
    <row r="173" s="14" customFormat="1">
      <c r="A173" s="14"/>
      <c r="B173" s="239"/>
      <c r="C173" s="240"/>
      <c r="D173" s="230" t="s">
        <v>208</v>
      </c>
      <c r="E173" s="241" t="s">
        <v>19</v>
      </c>
      <c r="F173" s="242" t="s">
        <v>1060</v>
      </c>
      <c r="G173" s="240"/>
      <c r="H173" s="243">
        <v>-0.108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9" t="s">
        <v>208</v>
      </c>
      <c r="AU173" s="249" t="s">
        <v>136</v>
      </c>
      <c r="AV173" s="14" t="s">
        <v>136</v>
      </c>
      <c r="AW173" s="14" t="s">
        <v>33</v>
      </c>
      <c r="AX173" s="14" t="s">
        <v>72</v>
      </c>
      <c r="AY173" s="249" t="s">
        <v>127</v>
      </c>
    </row>
    <row r="174" s="14" customFormat="1">
      <c r="A174" s="14"/>
      <c r="B174" s="239"/>
      <c r="C174" s="240"/>
      <c r="D174" s="230" t="s">
        <v>208</v>
      </c>
      <c r="E174" s="241" t="s">
        <v>19</v>
      </c>
      <c r="F174" s="242" t="s">
        <v>1061</v>
      </c>
      <c r="G174" s="240"/>
      <c r="H174" s="243">
        <v>-0.17999999999999999</v>
      </c>
      <c r="I174" s="244"/>
      <c r="J174" s="240"/>
      <c r="K174" s="240"/>
      <c r="L174" s="245"/>
      <c r="M174" s="246"/>
      <c r="N174" s="247"/>
      <c r="O174" s="247"/>
      <c r="P174" s="247"/>
      <c r="Q174" s="247"/>
      <c r="R174" s="247"/>
      <c r="S174" s="247"/>
      <c r="T174" s="24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9" t="s">
        <v>208</v>
      </c>
      <c r="AU174" s="249" t="s">
        <v>136</v>
      </c>
      <c r="AV174" s="14" t="s">
        <v>136</v>
      </c>
      <c r="AW174" s="14" t="s">
        <v>33</v>
      </c>
      <c r="AX174" s="14" t="s">
        <v>72</v>
      </c>
      <c r="AY174" s="249" t="s">
        <v>127</v>
      </c>
    </row>
    <row r="175" s="15" customFormat="1">
      <c r="A175" s="15"/>
      <c r="B175" s="250"/>
      <c r="C175" s="251"/>
      <c r="D175" s="230" t="s">
        <v>208</v>
      </c>
      <c r="E175" s="252" t="s">
        <v>19</v>
      </c>
      <c r="F175" s="253" t="s">
        <v>218</v>
      </c>
      <c r="G175" s="251"/>
      <c r="H175" s="254">
        <v>76.230999999999995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60" t="s">
        <v>208</v>
      </c>
      <c r="AU175" s="260" t="s">
        <v>136</v>
      </c>
      <c r="AV175" s="15" t="s">
        <v>150</v>
      </c>
      <c r="AW175" s="15" t="s">
        <v>33</v>
      </c>
      <c r="AX175" s="15" t="s">
        <v>79</v>
      </c>
      <c r="AY175" s="260" t="s">
        <v>127</v>
      </c>
    </row>
    <row r="176" s="2" customFormat="1" ht="16.5" customHeight="1">
      <c r="A176" s="39"/>
      <c r="B176" s="40"/>
      <c r="C176" s="262" t="s">
        <v>348</v>
      </c>
      <c r="D176" s="262" t="s">
        <v>289</v>
      </c>
      <c r="E176" s="263" t="s">
        <v>1086</v>
      </c>
      <c r="F176" s="264" t="s">
        <v>1087</v>
      </c>
      <c r="G176" s="265" t="s">
        <v>928</v>
      </c>
      <c r="H176" s="266">
        <v>2.105</v>
      </c>
      <c r="I176" s="267"/>
      <c r="J176" s="268">
        <f>ROUND(I176*H176,2)</f>
        <v>0</v>
      </c>
      <c r="K176" s="264" t="s">
        <v>134</v>
      </c>
      <c r="L176" s="269"/>
      <c r="M176" s="270" t="s">
        <v>19</v>
      </c>
      <c r="N176" s="271" t="s">
        <v>44</v>
      </c>
      <c r="O176" s="85"/>
      <c r="P176" s="214">
        <f>O176*H176</f>
        <v>0</v>
      </c>
      <c r="Q176" s="214">
        <v>0.55000000000000004</v>
      </c>
      <c r="R176" s="214">
        <f>Q176*H176</f>
        <v>1.1577500000000001</v>
      </c>
      <c r="S176" s="214">
        <v>0</v>
      </c>
      <c r="T176" s="215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16" t="s">
        <v>455</v>
      </c>
      <c r="AT176" s="216" t="s">
        <v>289</v>
      </c>
      <c r="AU176" s="216" t="s">
        <v>136</v>
      </c>
      <c r="AY176" s="18" t="s">
        <v>127</v>
      </c>
      <c r="BE176" s="217">
        <f>IF(N176="základní",J176,0)</f>
        <v>0</v>
      </c>
      <c r="BF176" s="217">
        <f>IF(N176="snížená",J176,0)</f>
        <v>0</v>
      </c>
      <c r="BG176" s="217">
        <f>IF(N176="zákl. přenesená",J176,0)</f>
        <v>0</v>
      </c>
      <c r="BH176" s="217">
        <f>IF(N176="sníž. přenesená",J176,0)</f>
        <v>0</v>
      </c>
      <c r="BI176" s="217">
        <f>IF(N176="nulová",J176,0)</f>
        <v>0</v>
      </c>
      <c r="BJ176" s="18" t="s">
        <v>136</v>
      </c>
      <c r="BK176" s="217">
        <f>ROUND(I176*H176,2)</f>
        <v>0</v>
      </c>
      <c r="BL176" s="18" t="s">
        <v>348</v>
      </c>
      <c r="BM176" s="216" t="s">
        <v>1088</v>
      </c>
    </row>
    <row r="177" s="14" customFormat="1">
      <c r="A177" s="14"/>
      <c r="B177" s="239"/>
      <c r="C177" s="240"/>
      <c r="D177" s="230" t="s">
        <v>208</v>
      </c>
      <c r="E177" s="241" t="s">
        <v>19</v>
      </c>
      <c r="F177" s="242" t="s">
        <v>1089</v>
      </c>
      <c r="G177" s="240"/>
      <c r="H177" s="243">
        <v>1.8300000000000001</v>
      </c>
      <c r="I177" s="244"/>
      <c r="J177" s="240"/>
      <c r="K177" s="240"/>
      <c r="L177" s="245"/>
      <c r="M177" s="246"/>
      <c r="N177" s="247"/>
      <c r="O177" s="247"/>
      <c r="P177" s="247"/>
      <c r="Q177" s="247"/>
      <c r="R177" s="247"/>
      <c r="S177" s="247"/>
      <c r="T177" s="248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9" t="s">
        <v>208</v>
      </c>
      <c r="AU177" s="249" t="s">
        <v>136</v>
      </c>
      <c r="AV177" s="14" t="s">
        <v>136</v>
      </c>
      <c r="AW177" s="14" t="s">
        <v>33</v>
      </c>
      <c r="AX177" s="14" t="s">
        <v>79</v>
      </c>
      <c r="AY177" s="249" t="s">
        <v>127</v>
      </c>
    </row>
    <row r="178" s="14" customFormat="1">
      <c r="A178" s="14"/>
      <c r="B178" s="239"/>
      <c r="C178" s="240"/>
      <c r="D178" s="230" t="s">
        <v>208</v>
      </c>
      <c r="E178" s="240"/>
      <c r="F178" s="242" t="s">
        <v>1090</v>
      </c>
      <c r="G178" s="240"/>
      <c r="H178" s="243">
        <v>2.105</v>
      </c>
      <c r="I178" s="244"/>
      <c r="J178" s="240"/>
      <c r="K178" s="240"/>
      <c r="L178" s="245"/>
      <c r="M178" s="246"/>
      <c r="N178" s="247"/>
      <c r="O178" s="247"/>
      <c r="P178" s="247"/>
      <c r="Q178" s="247"/>
      <c r="R178" s="247"/>
      <c r="S178" s="247"/>
      <c r="T178" s="248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9" t="s">
        <v>208</v>
      </c>
      <c r="AU178" s="249" t="s">
        <v>136</v>
      </c>
      <c r="AV178" s="14" t="s">
        <v>136</v>
      </c>
      <c r="AW178" s="14" t="s">
        <v>4</v>
      </c>
      <c r="AX178" s="14" t="s">
        <v>79</v>
      </c>
      <c r="AY178" s="249" t="s">
        <v>127</v>
      </c>
    </row>
    <row r="179" s="2" customFormat="1" ht="24.15" customHeight="1">
      <c r="A179" s="39"/>
      <c r="B179" s="40"/>
      <c r="C179" s="205" t="s">
        <v>355</v>
      </c>
      <c r="D179" s="205" t="s">
        <v>130</v>
      </c>
      <c r="E179" s="206" t="s">
        <v>1091</v>
      </c>
      <c r="F179" s="207" t="s">
        <v>1092</v>
      </c>
      <c r="G179" s="208" t="s">
        <v>205</v>
      </c>
      <c r="H179" s="209">
        <v>44.365000000000002</v>
      </c>
      <c r="I179" s="210"/>
      <c r="J179" s="211">
        <f>ROUND(I179*H179,2)</f>
        <v>0</v>
      </c>
      <c r="K179" s="207" t="s">
        <v>134</v>
      </c>
      <c r="L179" s="45"/>
      <c r="M179" s="212" t="s">
        <v>19</v>
      </c>
      <c r="N179" s="213" t="s">
        <v>44</v>
      </c>
      <c r="O179" s="85"/>
      <c r="P179" s="214">
        <f>O179*H179</f>
        <v>0</v>
      </c>
      <c r="Q179" s="214">
        <v>0</v>
      </c>
      <c r="R179" s="214">
        <f>Q179*H179</f>
        <v>0</v>
      </c>
      <c r="S179" s="214">
        <v>0</v>
      </c>
      <c r="T179" s="215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16" t="s">
        <v>348</v>
      </c>
      <c r="AT179" s="216" t="s">
        <v>130</v>
      </c>
      <c r="AU179" s="216" t="s">
        <v>136</v>
      </c>
      <c r="AY179" s="18" t="s">
        <v>127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8" t="s">
        <v>136</v>
      </c>
      <c r="BK179" s="217">
        <f>ROUND(I179*H179,2)</f>
        <v>0</v>
      </c>
      <c r="BL179" s="18" t="s">
        <v>348</v>
      </c>
      <c r="BM179" s="216" t="s">
        <v>1093</v>
      </c>
    </row>
    <row r="180" s="2" customFormat="1">
      <c r="A180" s="39"/>
      <c r="B180" s="40"/>
      <c r="C180" s="41"/>
      <c r="D180" s="218" t="s">
        <v>138</v>
      </c>
      <c r="E180" s="41"/>
      <c r="F180" s="219" t="s">
        <v>1094</v>
      </c>
      <c r="G180" s="41"/>
      <c r="H180" s="41"/>
      <c r="I180" s="220"/>
      <c r="J180" s="41"/>
      <c r="K180" s="41"/>
      <c r="L180" s="45"/>
      <c r="M180" s="221"/>
      <c r="N180" s="222"/>
      <c r="O180" s="85"/>
      <c r="P180" s="85"/>
      <c r="Q180" s="85"/>
      <c r="R180" s="85"/>
      <c r="S180" s="85"/>
      <c r="T180" s="86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138</v>
      </c>
      <c r="AU180" s="18" t="s">
        <v>136</v>
      </c>
    </row>
    <row r="181" s="13" customFormat="1">
      <c r="A181" s="13"/>
      <c r="B181" s="228"/>
      <c r="C181" s="229"/>
      <c r="D181" s="230" t="s">
        <v>208</v>
      </c>
      <c r="E181" s="231" t="s">
        <v>19</v>
      </c>
      <c r="F181" s="232" t="s">
        <v>1095</v>
      </c>
      <c r="G181" s="229"/>
      <c r="H181" s="231" t="s">
        <v>19</v>
      </c>
      <c r="I181" s="233"/>
      <c r="J181" s="229"/>
      <c r="K181" s="229"/>
      <c r="L181" s="234"/>
      <c r="M181" s="235"/>
      <c r="N181" s="236"/>
      <c r="O181" s="236"/>
      <c r="P181" s="236"/>
      <c r="Q181" s="236"/>
      <c r="R181" s="236"/>
      <c r="S181" s="236"/>
      <c r="T181" s="23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8" t="s">
        <v>208</v>
      </c>
      <c r="AU181" s="238" t="s">
        <v>136</v>
      </c>
      <c r="AV181" s="13" t="s">
        <v>79</v>
      </c>
      <c r="AW181" s="13" t="s">
        <v>33</v>
      </c>
      <c r="AX181" s="13" t="s">
        <v>72</v>
      </c>
      <c r="AY181" s="238" t="s">
        <v>127</v>
      </c>
    </row>
    <row r="182" s="14" customFormat="1">
      <c r="A182" s="14"/>
      <c r="B182" s="239"/>
      <c r="C182" s="240"/>
      <c r="D182" s="230" t="s">
        <v>208</v>
      </c>
      <c r="E182" s="241" t="s">
        <v>19</v>
      </c>
      <c r="F182" s="242" t="s">
        <v>1096</v>
      </c>
      <c r="G182" s="240"/>
      <c r="H182" s="243">
        <v>17.048999999999999</v>
      </c>
      <c r="I182" s="244"/>
      <c r="J182" s="240"/>
      <c r="K182" s="240"/>
      <c r="L182" s="245"/>
      <c r="M182" s="246"/>
      <c r="N182" s="247"/>
      <c r="O182" s="247"/>
      <c r="P182" s="247"/>
      <c r="Q182" s="247"/>
      <c r="R182" s="247"/>
      <c r="S182" s="247"/>
      <c r="T182" s="24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9" t="s">
        <v>208</v>
      </c>
      <c r="AU182" s="249" t="s">
        <v>136</v>
      </c>
      <c r="AV182" s="14" t="s">
        <v>136</v>
      </c>
      <c r="AW182" s="14" t="s">
        <v>33</v>
      </c>
      <c r="AX182" s="14" t="s">
        <v>72</v>
      </c>
      <c r="AY182" s="249" t="s">
        <v>127</v>
      </c>
    </row>
    <row r="183" s="14" customFormat="1">
      <c r="A183" s="14"/>
      <c r="B183" s="239"/>
      <c r="C183" s="240"/>
      <c r="D183" s="230" t="s">
        <v>208</v>
      </c>
      <c r="E183" s="241" t="s">
        <v>19</v>
      </c>
      <c r="F183" s="242" t="s">
        <v>1097</v>
      </c>
      <c r="G183" s="240"/>
      <c r="H183" s="243">
        <v>17.538</v>
      </c>
      <c r="I183" s="244"/>
      <c r="J183" s="240"/>
      <c r="K183" s="240"/>
      <c r="L183" s="245"/>
      <c r="M183" s="246"/>
      <c r="N183" s="247"/>
      <c r="O183" s="247"/>
      <c r="P183" s="247"/>
      <c r="Q183" s="247"/>
      <c r="R183" s="247"/>
      <c r="S183" s="247"/>
      <c r="T183" s="24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9" t="s">
        <v>208</v>
      </c>
      <c r="AU183" s="249" t="s">
        <v>136</v>
      </c>
      <c r="AV183" s="14" t="s">
        <v>136</v>
      </c>
      <c r="AW183" s="14" t="s">
        <v>33</v>
      </c>
      <c r="AX183" s="14" t="s">
        <v>72</v>
      </c>
      <c r="AY183" s="249" t="s">
        <v>127</v>
      </c>
    </row>
    <row r="184" s="14" customFormat="1">
      <c r="A184" s="14"/>
      <c r="B184" s="239"/>
      <c r="C184" s="240"/>
      <c r="D184" s="230" t="s">
        <v>208</v>
      </c>
      <c r="E184" s="241" t="s">
        <v>19</v>
      </c>
      <c r="F184" s="242" t="s">
        <v>1069</v>
      </c>
      <c r="G184" s="240"/>
      <c r="H184" s="243">
        <v>2.2200000000000002</v>
      </c>
      <c r="I184" s="244"/>
      <c r="J184" s="240"/>
      <c r="K184" s="240"/>
      <c r="L184" s="245"/>
      <c r="M184" s="246"/>
      <c r="N184" s="247"/>
      <c r="O184" s="247"/>
      <c r="P184" s="247"/>
      <c r="Q184" s="247"/>
      <c r="R184" s="247"/>
      <c r="S184" s="247"/>
      <c r="T184" s="24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9" t="s">
        <v>208</v>
      </c>
      <c r="AU184" s="249" t="s">
        <v>136</v>
      </c>
      <c r="AV184" s="14" t="s">
        <v>136</v>
      </c>
      <c r="AW184" s="14" t="s">
        <v>33</v>
      </c>
      <c r="AX184" s="14" t="s">
        <v>72</v>
      </c>
      <c r="AY184" s="249" t="s">
        <v>127</v>
      </c>
    </row>
    <row r="185" s="14" customFormat="1">
      <c r="A185" s="14"/>
      <c r="B185" s="239"/>
      <c r="C185" s="240"/>
      <c r="D185" s="230" t="s">
        <v>208</v>
      </c>
      <c r="E185" s="241" t="s">
        <v>19</v>
      </c>
      <c r="F185" s="242" t="s">
        <v>1098</v>
      </c>
      <c r="G185" s="240"/>
      <c r="H185" s="243">
        <v>7.5579999999999998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9" t="s">
        <v>208</v>
      </c>
      <c r="AU185" s="249" t="s">
        <v>136</v>
      </c>
      <c r="AV185" s="14" t="s">
        <v>136</v>
      </c>
      <c r="AW185" s="14" t="s">
        <v>33</v>
      </c>
      <c r="AX185" s="14" t="s">
        <v>72</v>
      </c>
      <c r="AY185" s="249" t="s">
        <v>127</v>
      </c>
    </row>
    <row r="186" s="15" customFormat="1">
      <c r="A186" s="15"/>
      <c r="B186" s="250"/>
      <c r="C186" s="251"/>
      <c r="D186" s="230" t="s">
        <v>208</v>
      </c>
      <c r="E186" s="252" t="s">
        <v>19</v>
      </c>
      <c r="F186" s="253" t="s">
        <v>218</v>
      </c>
      <c r="G186" s="251"/>
      <c r="H186" s="254">
        <v>44.365000000000002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0" t="s">
        <v>208</v>
      </c>
      <c r="AU186" s="260" t="s">
        <v>136</v>
      </c>
      <c r="AV186" s="15" t="s">
        <v>150</v>
      </c>
      <c r="AW186" s="15" t="s">
        <v>33</v>
      </c>
      <c r="AX186" s="15" t="s">
        <v>79</v>
      </c>
      <c r="AY186" s="260" t="s">
        <v>127</v>
      </c>
    </row>
    <row r="187" s="2" customFormat="1" ht="16.5" customHeight="1">
      <c r="A187" s="39"/>
      <c r="B187" s="40"/>
      <c r="C187" s="262" t="s">
        <v>360</v>
      </c>
      <c r="D187" s="262" t="s">
        <v>289</v>
      </c>
      <c r="E187" s="263" t="s">
        <v>1086</v>
      </c>
      <c r="F187" s="264" t="s">
        <v>1087</v>
      </c>
      <c r="G187" s="265" t="s">
        <v>928</v>
      </c>
      <c r="H187" s="266">
        <v>1.2250000000000001</v>
      </c>
      <c r="I187" s="267"/>
      <c r="J187" s="268">
        <f>ROUND(I187*H187,2)</f>
        <v>0</v>
      </c>
      <c r="K187" s="264" t="s">
        <v>134</v>
      </c>
      <c r="L187" s="269"/>
      <c r="M187" s="270" t="s">
        <v>19</v>
      </c>
      <c r="N187" s="271" t="s">
        <v>44</v>
      </c>
      <c r="O187" s="85"/>
      <c r="P187" s="214">
        <f>O187*H187</f>
        <v>0</v>
      </c>
      <c r="Q187" s="214">
        <v>0.55000000000000004</v>
      </c>
      <c r="R187" s="214">
        <f>Q187*H187</f>
        <v>0.67375000000000007</v>
      </c>
      <c r="S187" s="214">
        <v>0</v>
      </c>
      <c r="T187" s="215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16" t="s">
        <v>455</v>
      </c>
      <c r="AT187" s="216" t="s">
        <v>289</v>
      </c>
      <c r="AU187" s="216" t="s">
        <v>136</v>
      </c>
      <c r="AY187" s="18" t="s">
        <v>127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8" t="s">
        <v>136</v>
      </c>
      <c r="BK187" s="217">
        <f>ROUND(I187*H187,2)</f>
        <v>0</v>
      </c>
      <c r="BL187" s="18" t="s">
        <v>348</v>
      </c>
      <c r="BM187" s="216" t="s">
        <v>1099</v>
      </c>
    </row>
    <row r="188" s="14" customFormat="1">
      <c r="A188" s="14"/>
      <c r="B188" s="239"/>
      <c r="C188" s="240"/>
      <c r="D188" s="230" t="s">
        <v>208</v>
      </c>
      <c r="E188" s="241" t="s">
        <v>19</v>
      </c>
      <c r="F188" s="242" t="s">
        <v>1100</v>
      </c>
      <c r="G188" s="240"/>
      <c r="H188" s="243">
        <v>1.065</v>
      </c>
      <c r="I188" s="244"/>
      <c r="J188" s="240"/>
      <c r="K188" s="240"/>
      <c r="L188" s="245"/>
      <c r="M188" s="246"/>
      <c r="N188" s="247"/>
      <c r="O188" s="247"/>
      <c r="P188" s="247"/>
      <c r="Q188" s="247"/>
      <c r="R188" s="247"/>
      <c r="S188" s="247"/>
      <c r="T188" s="24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9" t="s">
        <v>208</v>
      </c>
      <c r="AU188" s="249" t="s">
        <v>136</v>
      </c>
      <c r="AV188" s="14" t="s">
        <v>136</v>
      </c>
      <c r="AW188" s="14" t="s">
        <v>33</v>
      </c>
      <c r="AX188" s="14" t="s">
        <v>79</v>
      </c>
      <c r="AY188" s="249" t="s">
        <v>127</v>
      </c>
    </row>
    <row r="189" s="14" customFormat="1">
      <c r="A189" s="14"/>
      <c r="B189" s="239"/>
      <c r="C189" s="240"/>
      <c r="D189" s="230" t="s">
        <v>208</v>
      </c>
      <c r="E189" s="240"/>
      <c r="F189" s="242" t="s">
        <v>1101</v>
      </c>
      <c r="G189" s="240"/>
      <c r="H189" s="243">
        <v>1.2250000000000001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9" t="s">
        <v>208</v>
      </c>
      <c r="AU189" s="249" t="s">
        <v>136</v>
      </c>
      <c r="AV189" s="14" t="s">
        <v>136</v>
      </c>
      <c r="AW189" s="14" t="s">
        <v>4</v>
      </c>
      <c r="AX189" s="14" t="s">
        <v>79</v>
      </c>
      <c r="AY189" s="249" t="s">
        <v>127</v>
      </c>
    </row>
    <row r="190" s="2" customFormat="1" ht="21.75" customHeight="1">
      <c r="A190" s="39"/>
      <c r="B190" s="40"/>
      <c r="C190" s="205" t="s">
        <v>366</v>
      </c>
      <c r="D190" s="205" t="s">
        <v>130</v>
      </c>
      <c r="E190" s="206" t="s">
        <v>1102</v>
      </c>
      <c r="F190" s="207" t="s">
        <v>1103</v>
      </c>
      <c r="G190" s="208" t="s">
        <v>928</v>
      </c>
      <c r="H190" s="209">
        <v>2.895</v>
      </c>
      <c r="I190" s="210"/>
      <c r="J190" s="211">
        <f>ROUND(I190*H190,2)</f>
        <v>0</v>
      </c>
      <c r="K190" s="207" t="s">
        <v>134</v>
      </c>
      <c r="L190" s="45"/>
      <c r="M190" s="212" t="s">
        <v>19</v>
      </c>
      <c r="N190" s="213" t="s">
        <v>44</v>
      </c>
      <c r="O190" s="85"/>
      <c r="P190" s="214">
        <f>O190*H190</f>
        <v>0</v>
      </c>
      <c r="Q190" s="214">
        <v>0.023300000000000001</v>
      </c>
      <c r="R190" s="214">
        <f>Q190*H190</f>
        <v>0.0674535</v>
      </c>
      <c r="S190" s="214">
        <v>0</v>
      </c>
      <c r="T190" s="215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16" t="s">
        <v>348</v>
      </c>
      <c r="AT190" s="216" t="s">
        <v>130</v>
      </c>
      <c r="AU190" s="216" t="s">
        <v>136</v>
      </c>
      <c r="AY190" s="18" t="s">
        <v>127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18" t="s">
        <v>136</v>
      </c>
      <c r="BK190" s="217">
        <f>ROUND(I190*H190,2)</f>
        <v>0</v>
      </c>
      <c r="BL190" s="18" t="s">
        <v>348</v>
      </c>
      <c r="BM190" s="216" t="s">
        <v>1104</v>
      </c>
    </row>
    <row r="191" s="2" customFormat="1">
      <c r="A191" s="39"/>
      <c r="B191" s="40"/>
      <c r="C191" s="41"/>
      <c r="D191" s="218" t="s">
        <v>138</v>
      </c>
      <c r="E191" s="41"/>
      <c r="F191" s="219" t="s">
        <v>1105</v>
      </c>
      <c r="G191" s="41"/>
      <c r="H191" s="41"/>
      <c r="I191" s="220"/>
      <c r="J191" s="41"/>
      <c r="K191" s="41"/>
      <c r="L191" s="45"/>
      <c r="M191" s="221"/>
      <c r="N191" s="222"/>
      <c r="O191" s="85"/>
      <c r="P191" s="85"/>
      <c r="Q191" s="85"/>
      <c r="R191" s="85"/>
      <c r="S191" s="85"/>
      <c r="T191" s="86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138</v>
      </c>
      <c r="AU191" s="18" t="s">
        <v>136</v>
      </c>
    </row>
    <row r="192" s="14" customFormat="1">
      <c r="A192" s="14"/>
      <c r="B192" s="239"/>
      <c r="C192" s="240"/>
      <c r="D192" s="230" t="s">
        <v>208</v>
      </c>
      <c r="E192" s="241" t="s">
        <v>19</v>
      </c>
      <c r="F192" s="242" t="s">
        <v>1106</v>
      </c>
      <c r="G192" s="240"/>
      <c r="H192" s="243">
        <v>2.895</v>
      </c>
      <c r="I192" s="244"/>
      <c r="J192" s="240"/>
      <c r="K192" s="240"/>
      <c r="L192" s="245"/>
      <c r="M192" s="246"/>
      <c r="N192" s="247"/>
      <c r="O192" s="247"/>
      <c r="P192" s="247"/>
      <c r="Q192" s="247"/>
      <c r="R192" s="247"/>
      <c r="S192" s="247"/>
      <c r="T192" s="24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9" t="s">
        <v>208</v>
      </c>
      <c r="AU192" s="249" t="s">
        <v>136</v>
      </c>
      <c r="AV192" s="14" t="s">
        <v>136</v>
      </c>
      <c r="AW192" s="14" t="s">
        <v>33</v>
      </c>
      <c r="AX192" s="14" t="s">
        <v>79</v>
      </c>
      <c r="AY192" s="249" t="s">
        <v>127</v>
      </c>
    </row>
    <row r="193" s="2" customFormat="1" ht="24.15" customHeight="1">
      <c r="A193" s="39"/>
      <c r="B193" s="40"/>
      <c r="C193" s="205" t="s">
        <v>371</v>
      </c>
      <c r="D193" s="205" t="s">
        <v>130</v>
      </c>
      <c r="E193" s="206" t="s">
        <v>1107</v>
      </c>
      <c r="F193" s="207" t="s">
        <v>1108</v>
      </c>
      <c r="G193" s="208" t="s">
        <v>614</v>
      </c>
      <c r="H193" s="272"/>
      <c r="I193" s="210"/>
      <c r="J193" s="211">
        <f>ROUND(I193*H193,2)</f>
        <v>0</v>
      </c>
      <c r="K193" s="207" t="s">
        <v>134</v>
      </c>
      <c r="L193" s="45"/>
      <c r="M193" s="212" t="s">
        <v>19</v>
      </c>
      <c r="N193" s="213" t="s">
        <v>44</v>
      </c>
      <c r="O193" s="85"/>
      <c r="P193" s="214">
        <f>O193*H193</f>
        <v>0</v>
      </c>
      <c r="Q193" s="214">
        <v>0</v>
      </c>
      <c r="R193" s="214">
        <f>Q193*H193</f>
        <v>0</v>
      </c>
      <c r="S193" s="214">
        <v>0</v>
      </c>
      <c r="T193" s="215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16" t="s">
        <v>348</v>
      </c>
      <c r="AT193" s="216" t="s">
        <v>130</v>
      </c>
      <c r="AU193" s="216" t="s">
        <v>136</v>
      </c>
      <c r="AY193" s="18" t="s">
        <v>127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8" t="s">
        <v>136</v>
      </c>
      <c r="BK193" s="217">
        <f>ROUND(I193*H193,2)</f>
        <v>0</v>
      </c>
      <c r="BL193" s="18" t="s">
        <v>348</v>
      </c>
      <c r="BM193" s="216" t="s">
        <v>1109</v>
      </c>
    </row>
    <row r="194" s="2" customFormat="1">
      <c r="A194" s="39"/>
      <c r="B194" s="40"/>
      <c r="C194" s="41"/>
      <c r="D194" s="218" t="s">
        <v>138</v>
      </c>
      <c r="E194" s="41"/>
      <c r="F194" s="219" t="s">
        <v>1110</v>
      </c>
      <c r="G194" s="41"/>
      <c r="H194" s="41"/>
      <c r="I194" s="220"/>
      <c r="J194" s="41"/>
      <c r="K194" s="41"/>
      <c r="L194" s="45"/>
      <c r="M194" s="221"/>
      <c r="N194" s="222"/>
      <c r="O194" s="85"/>
      <c r="P194" s="85"/>
      <c r="Q194" s="85"/>
      <c r="R194" s="85"/>
      <c r="S194" s="85"/>
      <c r="T194" s="86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138</v>
      </c>
      <c r="AU194" s="18" t="s">
        <v>136</v>
      </c>
    </row>
    <row r="195" s="12" customFormat="1" ht="22.8" customHeight="1">
      <c r="A195" s="12"/>
      <c r="B195" s="189"/>
      <c r="C195" s="190"/>
      <c r="D195" s="191" t="s">
        <v>71</v>
      </c>
      <c r="E195" s="203" t="s">
        <v>677</v>
      </c>
      <c r="F195" s="203" t="s">
        <v>678</v>
      </c>
      <c r="G195" s="190"/>
      <c r="H195" s="190"/>
      <c r="I195" s="193"/>
      <c r="J195" s="204">
        <f>BK195</f>
        <v>0</v>
      </c>
      <c r="K195" s="190"/>
      <c r="L195" s="195"/>
      <c r="M195" s="196"/>
      <c r="N195" s="197"/>
      <c r="O195" s="197"/>
      <c r="P195" s="198">
        <f>SUM(P196:P246)</f>
        <v>0</v>
      </c>
      <c r="Q195" s="197"/>
      <c r="R195" s="198">
        <f>SUM(R196:R246)</f>
        <v>0.44451173999999999</v>
      </c>
      <c r="S195" s="197"/>
      <c r="T195" s="199">
        <f>SUM(T196:T246)</f>
        <v>0.33931618000000002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00" t="s">
        <v>136</v>
      </c>
      <c r="AT195" s="201" t="s">
        <v>71</v>
      </c>
      <c r="AU195" s="201" t="s">
        <v>79</v>
      </c>
      <c r="AY195" s="200" t="s">
        <v>127</v>
      </c>
      <c r="BK195" s="202">
        <f>SUM(BK196:BK246)</f>
        <v>0</v>
      </c>
    </row>
    <row r="196" s="2" customFormat="1" ht="16.5" customHeight="1">
      <c r="A196" s="39"/>
      <c r="B196" s="40"/>
      <c r="C196" s="205" t="s">
        <v>7</v>
      </c>
      <c r="D196" s="205" t="s">
        <v>130</v>
      </c>
      <c r="E196" s="206" t="s">
        <v>1111</v>
      </c>
      <c r="F196" s="207" t="s">
        <v>1112</v>
      </c>
      <c r="G196" s="208" t="s">
        <v>221</v>
      </c>
      <c r="H196" s="209">
        <v>11.16</v>
      </c>
      <c r="I196" s="210"/>
      <c r="J196" s="211">
        <f>ROUND(I196*H196,2)</f>
        <v>0</v>
      </c>
      <c r="K196" s="207" t="s">
        <v>134</v>
      </c>
      <c r="L196" s="45"/>
      <c r="M196" s="212" t="s">
        <v>19</v>
      </c>
      <c r="N196" s="213" t="s">
        <v>44</v>
      </c>
      <c r="O196" s="85"/>
      <c r="P196" s="214">
        <f>O196*H196</f>
        <v>0</v>
      </c>
      <c r="Q196" s="214">
        <v>0</v>
      </c>
      <c r="R196" s="214">
        <f>Q196*H196</f>
        <v>0</v>
      </c>
      <c r="S196" s="214">
        <v>0.00067000000000000002</v>
      </c>
      <c r="T196" s="215">
        <f>S196*H196</f>
        <v>0.0074772000000000007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6" t="s">
        <v>348</v>
      </c>
      <c r="AT196" s="216" t="s">
        <v>130</v>
      </c>
      <c r="AU196" s="216" t="s">
        <v>136</v>
      </c>
      <c r="AY196" s="18" t="s">
        <v>127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8" t="s">
        <v>136</v>
      </c>
      <c r="BK196" s="217">
        <f>ROUND(I196*H196,2)</f>
        <v>0</v>
      </c>
      <c r="BL196" s="18" t="s">
        <v>348</v>
      </c>
      <c r="BM196" s="216" t="s">
        <v>1113</v>
      </c>
    </row>
    <row r="197" s="2" customFormat="1">
      <c r="A197" s="39"/>
      <c r="B197" s="40"/>
      <c r="C197" s="41"/>
      <c r="D197" s="218" t="s">
        <v>138</v>
      </c>
      <c r="E197" s="41"/>
      <c r="F197" s="219" t="s">
        <v>1114</v>
      </c>
      <c r="G197" s="41"/>
      <c r="H197" s="41"/>
      <c r="I197" s="220"/>
      <c r="J197" s="41"/>
      <c r="K197" s="41"/>
      <c r="L197" s="45"/>
      <c r="M197" s="221"/>
      <c r="N197" s="222"/>
      <c r="O197" s="85"/>
      <c r="P197" s="85"/>
      <c r="Q197" s="85"/>
      <c r="R197" s="85"/>
      <c r="S197" s="85"/>
      <c r="T197" s="86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138</v>
      </c>
      <c r="AU197" s="18" t="s">
        <v>136</v>
      </c>
    </row>
    <row r="198" s="14" customFormat="1">
      <c r="A198" s="14"/>
      <c r="B198" s="239"/>
      <c r="C198" s="240"/>
      <c r="D198" s="230" t="s">
        <v>208</v>
      </c>
      <c r="E198" s="241" t="s">
        <v>19</v>
      </c>
      <c r="F198" s="242" t="s">
        <v>1115</v>
      </c>
      <c r="G198" s="240"/>
      <c r="H198" s="243">
        <v>11.16</v>
      </c>
      <c r="I198" s="244"/>
      <c r="J198" s="240"/>
      <c r="K198" s="240"/>
      <c r="L198" s="245"/>
      <c r="M198" s="246"/>
      <c r="N198" s="247"/>
      <c r="O198" s="247"/>
      <c r="P198" s="247"/>
      <c r="Q198" s="247"/>
      <c r="R198" s="247"/>
      <c r="S198" s="247"/>
      <c r="T198" s="24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9" t="s">
        <v>208</v>
      </c>
      <c r="AU198" s="249" t="s">
        <v>136</v>
      </c>
      <c r="AV198" s="14" t="s">
        <v>136</v>
      </c>
      <c r="AW198" s="14" t="s">
        <v>33</v>
      </c>
      <c r="AX198" s="14" t="s">
        <v>79</v>
      </c>
      <c r="AY198" s="249" t="s">
        <v>127</v>
      </c>
    </row>
    <row r="199" s="2" customFormat="1" ht="16.5" customHeight="1">
      <c r="A199" s="39"/>
      <c r="B199" s="40"/>
      <c r="C199" s="205" t="s">
        <v>383</v>
      </c>
      <c r="D199" s="205" t="s">
        <v>130</v>
      </c>
      <c r="E199" s="206" t="s">
        <v>1116</v>
      </c>
      <c r="F199" s="207" t="s">
        <v>1117</v>
      </c>
      <c r="G199" s="208" t="s">
        <v>221</v>
      </c>
      <c r="H199" s="209">
        <v>25.620000000000001</v>
      </c>
      <c r="I199" s="210"/>
      <c r="J199" s="211">
        <f>ROUND(I199*H199,2)</f>
        <v>0</v>
      </c>
      <c r="K199" s="207" t="s">
        <v>134</v>
      </c>
      <c r="L199" s="45"/>
      <c r="M199" s="212" t="s">
        <v>19</v>
      </c>
      <c r="N199" s="213" t="s">
        <v>44</v>
      </c>
      <c r="O199" s="85"/>
      <c r="P199" s="214">
        <f>O199*H199</f>
        <v>0</v>
      </c>
      <c r="Q199" s="214">
        <v>0</v>
      </c>
      <c r="R199" s="214">
        <f>Q199*H199</f>
        <v>0</v>
      </c>
      <c r="S199" s="214">
        <v>0.00348</v>
      </c>
      <c r="T199" s="215">
        <f>S199*H199</f>
        <v>0.089157600000000004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16" t="s">
        <v>348</v>
      </c>
      <c r="AT199" s="216" t="s">
        <v>130</v>
      </c>
      <c r="AU199" s="216" t="s">
        <v>136</v>
      </c>
      <c r="AY199" s="18" t="s">
        <v>127</v>
      </c>
      <c r="BE199" s="217">
        <f>IF(N199="základní",J199,0)</f>
        <v>0</v>
      </c>
      <c r="BF199" s="217">
        <f>IF(N199="snížená",J199,0)</f>
        <v>0</v>
      </c>
      <c r="BG199" s="217">
        <f>IF(N199="zákl. přenesená",J199,0)</f>
        <v>0</v>
      </c>
      <c r="BH199" s="217">
        <f>IF(N199="sníž. přenesená",J199,0)</f>
        <v>0</v>
      </c>
      <c r="BI199" s="217">
        <f>IF(N199="nulová",J199,0)</f>
        <v>0</v>
      </c>
      <c r="BJ199" s="18" t="s">
        <v>136</v>
      </c>
      <c r="BK199" s="217">
        <f>ROUND(I199*H199,2)</f>
        <v>0</v>
      </c>
      <c r="BL199" s="18" t="s">
        <v>348</v>
      </c>
      <c r="BM199" s="216" t="s">
        <v>1118</v>
      </c>
    </row>
    <row r="200" s="2" customFormat="1">
      <c r="A200" s="39"/>
      <c r="B200" s="40"/>
      <c r="C200" s="41"/>
      <c r="D200" s="218" t="s">
        <v>138</v>
      </c>
      <c r="E200" s="41"/>
      <c r="F200" s="219" t="s">
        <v>1119</v>
      </c>
      <c r="G200" s="41"/>
      <c r="H200" s="41"/>
      <c r="I200" s="220"/>
      <c r="J200" s="41"/>
      <c r="K200" s="41"/>
      <c r="L200" s="45"/>
      <c r="M200" s="221"/>
      <c r="N200" s="222"/>
      <c r="O200" s="85"/>
      <c r="P200" s="85"/>
      <c r="Q200" s="85"/>
      <c r="R200" s="85"/>
      <c r="S200" s="85"/>
      <c r="T200" s="86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138</v>
      </c>
      <c r="AU200" s="18" t="s">
        <v>136</v>
      </c>
    </row>
    <row r="201" s="14" customFormat="1">
      <c r="A201" s="14"/>
      <c r="B201" s="239"/>
      <c r="C201" s="240"/>
      <c r="D201" s="230" t="s">
        <v>208</v>
      </c>
      <c r="E201" s="241" t="s">
        <v>19</v>
      </c>
      <c r="F201" s="242" t="s">
        <v>1120</v>
      </c>
      <c r="G201" s="240"/>
      <c r="H201" s="243">
        <v>25.620000000000001</v>
      </c>
      <c r="I201" s="244"/>
      <c r="J201" s="240"/>
      <c r="K201" s="240"/>
      <c r="L201" s="245"/>
      <c r="M201" s="246"/>
      <c r="N201" s="247"/>
      <c r="O201" s="247"/>
      <c r="P201" s="247"/>
      <c r="Q201" s="247"/>
      <c r="R201" s="247"/>
      <c r="S201" s="247"/>
      <c r="T201" s="24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9" t="s">
        <v>208</v>
      </c>
      <c r="AU201" s="249" t="s">
        <v>136</v>
      </c>
      <c r="AV201" s="14" t="s">
        <v>136</v>
      </c>
      <c r="AW201" s="14" t="s">
        <v>33</v>
      </c>
      <c r="AX201" s="14" t="s">
        <v>79</v>
      </c>
      <c r="AY201" s="249" t="s">
        <v>127</v>
      </c>
    </row>
    <row r="202" s="2" customFormat="1" ht="16.5" customHeight="1">
      <c r="A202" s="39"/>
      <c r="B202" s="40"/>
      <c r="C202" s="205" t="s">
        <v>389</v>
      </c>
      <c r="D202" s="205" t="s">
        <v>130</v>
      </c>
      <c r="E202" s="206" t="s">
        <v>1121</v>
      </c>
      <c r="F202" s="207" t="s">
        <v>1122</v>
      </c>
      <c r="G202" s="208" t="s">
        <v>221</v>
      </c>
      <c r="H202" s="209">
        <v>47.439999999999998</v>
      </c>
      <c r="I202" s="210"/>
      <c r="J202" s="211">
        <f>ROUND(I202*H202,2)</f>
        <v>0</v>
      </c>
      <c r="K202" s="207" t="s">
        <v>134</v>
      </c>
      <c r="L202" s="45"/>
      <c r="M202" s="212" t="s">
        <v>19</v>
      </c>
      <c r="N202" s="213" t="s">
        <v>44</v>
      </c>
      <c r="O202" s="85"/>
      <c r="P202" s="214">
        <f>O202*H202</f>
        <v>0</v>
      </c>
      <c r="Q202" s="214">
        <v>0</v>
      </c>
      <c r="R202" s="214">
        <f>Q202*H202</f>
        <v>0</v>
      </c>
      <c r="S202" s="214">
        <v>0.0016999999999999999</v>
      </c>
      <c r="T202" s="215">
        <f>S202*H202</f>
        <v>0.080647999999999997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16" t="s">
        <v>348</v>
      </c>
      <c r="AT202" s="216" t="s">
        <v>130</v>
      </c>
      <c r="AU202" s="216" t="s">
        <v>136</v>
      </c>
      <c r="AY202" s="18" t="s">
        <v>127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8" t="s">
        <v>136</v>
      </c>
      <c r="BK202" s="217">
        <f>ROUND(I202*H202,2)</f>
        <v>0</v>
      </c>
      <c r="BL202" s="18" t="s">
        <v>348</v>
      </c>
      <c r="BM202" s="216" t="s">
        <v>1123</v>
      </c>
    </row>
    <row r="203" s="2" customFormat="1">
      <c r="A203" s="39"/>
      <c r="B203" s="40"/>
      <c r="C203" s="41"/>
      <c r="D203" s="218" t="s">
        <v>138</v>
      </c>
      <c r="E203" s="41"/>
      <c r="F203" s="219" t="s">
        <v>1124</v>
      </c>
      <c r="G203" s="41"/>
      <c r="H203" s="41"/>
      <c r="I203" s="220"/>
      <c r="J203" s="41"/>
      <c r="K203" s="41"/>
      <c r="L203" s="45"/>
      <c r="M203" s="221"/>
      <c r="N203" s="222"/>
      <c r="O203" s="85"/>
      <c r="P203" s="85"/>
      <c r="Q203" s="85"/>
      <c r="R203" s="85"/>
      <c r="S203" s="85"/>
      <c r="T203" s="86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138</v>
      </c>
      <c r="AU203" s="18" t="s">
        <v>136</v>
      </c>
    </row>
    <row r="204" s="14" customFormat="1">
      <c r="A204" s="14"/>
      <c r="B204" s="239"/>
      <c r="C204" s="240"/>
      <c r="D204" s="230" t="s">
        <v>208</v>
      </c>
      <c r="E204" s="241" t="s">
        <v>19</v>
      </c>
      <c r="F204" s="242" t="s">
        <v>1125</v>
      </c>
      <c r="G204" s="240"/>
      <c r="H204" s="243">
        <v>47.439999999999998</v>
      </c>
      <c r="I204" s="244"/>
      <c r="J204" s="240"/>
      <c r="K204" s="240"/>
      <c r="L204" s="245"/>
      <c r="M204" s="246"/>
      <c r="N204" s="247"/>
      <c r="O204" s="247"/>
      <c r="P204" s="247"/>
      <c r="Q204" s="247"/>
      <c r="R204" s="247"/>
      <c r="S204" s="247"/>
      <c r="T204" s="24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9" t="s">
        <v>208</v>
      </c>
      <c r="AU204" s="249" t="s">
        <v>136</v>
      </c>
      <c r="AV204" s="14" t="s">
        <v>136</v>
      </c>
      <c r="AW204" s="14" t="s">
        <v>33</v>
      </c>
      <c r="AX204" s="14" t="s">
        <v>79</v>
      </c>
      <c r="AY204" s="249" t="s">
        <v>127</v>
      </c>
    </row>
    <row r="205" s="2" customFormat="1" ht="16.5" customHeight="1">
      <c r="A205" s="39"/>
      <c r="B205" s="40"/>
      <c r="C205" s="205" t="s">
        <v>395</v>
      </c>
      <c r="D205" s="205" t="s">
        <v>130</v>
      </c>
      <c r="E205" s="206" t="s">
        <v>1126</v>
      </c>
      <c r="F205" s="207" t="s">
        <v>1127</v>
      </c>
      <c r="G205" s="208" t="s">
        <v>221</v>
      </c>
      <c r="H205" s="209">
        <v>30.434000000000001</v>
      </c>
      <c r="I205" s="210"/>
      <c r="J205" s="211">
        <f>ROUND(I205*H205,2)</f>
        <v>0</v>
      </c>
      <c r="K205" s="207" t="s">
        <v>134</v>
      </c>
      <c r="L205" s="45"/>
      <c r="M205" s="212" t="s">
        <v>19</v>
      </c>
      <c r="N205" s="213" t="s">
        <v>44</v>
      </c>
      <c r="O205" s="85"/>
      <c r="P205" s="214">
        <f>O205*H205</f>
        <v>0</v>
      </c>
      <c r="Q205" s="214">
        <v>0</v>
      </c>
      <c r="R205" s="214">
        <f>Q205*H205</f>
        <v>0</v>
      </c>
      <c r="S205" s="214">
        <v>0.0017700000000000001</v>
      </c>
      <c r="T205" s="215">
        <f>S205*H205</f>
        <v>0.053868180000000002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16" t="s">
        <v>348</v>
      </c>
      <c r="AT205" s="216" t="s">
        <v>130</v>
      </c>
      <c r="AU205" s="216" t="s">
        <v>136</v>
      </c>
      <c r="AY205" s="18" t="s">
        <v>127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8" t="s">
        <v>136</v>
      </c>
      <c r="BK205" s="217">
        <f>ROUND(I205*H205,2)</f>
        <v>0</v>
      </c>
      <c r="BL205" s="18" t="s">
        <v>348</v>
      </c>
      <c r="BM205" s="216" t="s">
        <v>1128</v>
      </c>
    </row>
    <row r="206" s="2" customFormat="1">
      <c r="A206" s="39"/>
      <c r="B206" s="40"/>
      <c r="C206" s="41"/>
      <c r="D206" s="218" t="s">
        <v>138</v>
      </c>
      <c r="E206" s="41"/>
      <c r="F206" s="219" t="s">
        <v>1129</v>
      </c>
      <c r="G206" s="41"/>
      <c r="H206" s="41"/>
      <c r="I206" s="220"/>
      <c r="J206" s="41"/>
      <c r="K206" s="41"/>
      <c r="L206" s="45"/>
      <c r="M206" s="221"/>
      <c r="N206" s="222"/>
      <c r="O206" s="85"/>
      <c r="P206" s="85"/>
      <c r="Q206" s="85"/>
      <c r="R206" s="85"/>
      <c r="S206" s="85"/>
      <c r="T206" s="86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138</v>
      </c>
      <c r="AU206" s="18" t="s">
        <v>136</v>
      </c>
    </row>
    <row r="207" s="14" customFormat="1">
      <c r="A207" s="14"/>
      <c r="B207" s="239"/>
      <c r="C207" s="240"/>
      <c r="D207" s="230" t="s">
        <v>208</v>
      </c>
      <c r="E207" s="241" t="s">
        <v>19</v>
      </c>
      <c r="F207" s="242" t="s">
        <v>1130</v>
      </c>
      <c r="G207" s="240"/>
      <c r="H207" s="243">
        <v>30.434000000000001</v>
      </c>
      <c r="I207" s="244"/>
      <c r="J207" s="240"/>
      <c r="K207" s="240"/>
      <c r="L207" s="245"/>
      <c r="M207" s="246"/>
      <c r="N207" s="247"/>
      <c r="O207" s="247"/>
      <c r="P207" s="247"/>
      <c r="Q207" s="247"/>
      <c r="R207" s="247"/>
      <c r="S207" s="247"/>
      <c r="T207" s="24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9" t="s">
        <v>208</v>
      </c>
      <c r="AU207" s="249" t="s">
        <v>136</v>
      </c>
      <c r="AV207" s="14" t="s">
        <v>136</v>
      </c>
      <c r="AW207" s="14" t="s">
        <v>33</v>
      </c>
      <c r="AX207" s="14" t="s">
        <v>79</v>
      </c>
      <c r="AY207" s="249" t="s">
        <v>127</v>
      </c>
    </row>
    <row r="208" s="2" customFormat="1" ht="16.5" customHeight="1">
      <c r="A208" s="39"/>
      <c r="B208" s="40"/>
      <c r="C208" s="205" t="s">
        <v>401</v>
      </c>
      <c r="D208" s="205" t="s">
        <v>130</v>
      </c>
      <c r="E208" s="206" t="s">
        <v>1131</v>
      </c>
      <c r="F208" s="207" t="s">
        <v>1132</v>
      </c>
      <c r="G208" s="208" t="s">
        <v>487</v>
      </c>
      <c r="H208" s="209">
        <v>56</v>
      </c>
      <c r="I208" s="210"/>
      <c r="J208" s="211">
        <f>ROUND(I208*H208,2)</f>
        <v>0</v>
      </c>
      <c r="K208" s="207" t="s">
        <v>134</v>
      </c>
      <c r="L208" s="45"/>
      <c r="M208" s="212" t="s">
        <v>19</v>
      </c>
      <c r="N208" s="213" t="s">
        <v>44</v>
      </c>
      <c r="O208" s="85"/>
      <c r="P208" s="214">
        <f>O208*H208</f>
        <v>0</v>
      </c>
      <c r="Q208" s="214">
        <v>0</v>
      </c>
      <c r="R208" s="214">
        <f>Q208*H208</f>
        <v>0</v>
      </c>
      <c r="S208" s="214">
        <v>0.00022000000000000001</v>
      </c>
      <c r="T208" s="215">
        <f>S208*H208</f>
        <v>0.012320000000000001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16" t="s">
        <v>348</v>
      </c>
      <c r="AT208" s="216" t="s">
        <v>130</v>
      </c>
      <c r="AU208" s="216" t="s">
        <v>136</v>
      </c>
      <c r="AY208" s="18" t="s">
        <v>127</v>
      </c>
      <c r="BE208" s="217">
        <f>IF(N208="základní",J208,0)</f>
        <v>0</v>
      </c>
      <c r="BF208" s="217">
        <f>IF(N208="snížená",J208,0)</f>
        <v>0</v>
      </c>
      <c r="BG208" s="217">
        <f>IF(N208="zákl. přenesená",J208,0)</f>
        <v>0</v>
      </c>
      <c r="BH208" s="217">
        <f>IF(N208="sníž. přenesená",J208,0)</f>
        <v>0</v>
      </c>
      <c r="BI208" s="217">
        <f>IF(N208="nulová",J208,0)</f>
        <v>0</v>
      </c>
      <c r="BJ208" s="18" t="s">
        <v>136</v>
      </c>
      <c r="BK208" s="217">
        <f>ROUND(I208*H208,2)</f>
        <v>0</v>
      </c>
      <c r="BL208" s="18" t="s">
        <v>348</v>
      </c>
      <c r="BM208" s="216" t="s">
        <v>1133</v>
      </c>
    </row>
    <row r="209" s="2" customFormat="1">
      <c r="A209" s="39"/>
      <c r="B209" s="40"/>
      <c r="C209" s="41"/>
      <c r="D209" s="218" t="s">
        <v>138</v>
      </c>
      <c r="E209" s="41"/>
      <c r="F209" s="219" t="s">
        <v>1134</v>
      </c>
      <c r="G209" s="41"/>
      <c r="H209" s="41"/>
      <c r="I209" s="220"/>
      <c r="J209" s="41"/>
      <c r="K209" s="41"/>
      <c r="L209" s="45"/>
      <c r="M209" s="221"/>
      <c r="N209" s="222"/>
      <c r="O209" s="85"/>
      <c r="P209" s="85"/>
      <c r="Q209" s="85"/>
      <c r="R209" s="85"/>
      <c r="S209" s="85"/>
      <c r="T209" s="86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138</v>
      </c>
      <c r="AU209" s="18" t="s">
        <v>136</v>
      </c>
    </row>
    <row r="210" s="2" customFormat="1" ht="16.5" customHeight="1">
      <c r="A210" s="39"/>
      <c r="B210" s="40"/>
      <c r="C210" s="205" t="s">
        <v>407</v>
      </c>
      <c r="D210" s="205" t="s">
        <v>130</v>
      </c>
      <c r="E210" s="206" t="s">
        <v>1135</v>
      </c>
      <c r="F210" s="207" t="s">
        <v>1136</v>
      </c>
      <c r="G210" s="208" t="s">
        <v>221</v>
      </c>
      <c r="H210" s="209">
        <v>11.16</v>
      </c>
      <c r="I210" s="210"/>
      <c r="J210" s="211">
        <f>ROUND(I210*H210,2)</f>
        <v>0</v>
      </c>
      <c r="K210" s="207" t="s">
        <v>134</v>
      </c>
      <c r="L210" s="45"/>
      <c r="M210" s="212" t="s">
        <v>19</v>
      </c>
      <c r="N210" s="213" t="s">
        <v>44</v>
      </c>
      <c r="O210" s="85"/>
      <c r="P210" s="214">
        <f>O210*H210</f>
        <v>0</v>
      </c>
      <c r="Q210" s="214">
        <v>0</v>
      </c>
      <c r="R210" s="214">
        <f>Q210*H210</f>
        <v>0</v>
      </c>
      <c r="S210" s="214">
        <v>0.00175</v>
      </c>
      <c r="T210" s="215">
        <f>S210*H210</f>
        <v>0.019530000000000002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16" t="s">
        <v>348</v>
      </c>
      <c r="AT210" s="216" t="s">
        <v>130</v>
      </c>
      <c r="AU210" s="216" t="s">
        <v>136</v>
      </c>
      <c r="AY210" s="18" t="s">
        <v>127</v>
      </c>
      <c r="BE210" s="217">
        <f>IF(N210="základní",J210,0)</f>
        <v>0</v>
      </c>
      <c r="BF210" s="217">
        <f>IF(N210="snížená",J210,0)</f>
        <v>0</v>
      </c>
      <c r="BG210" s="217">
        <f>IF(N210="zákl. přenesená",J210,0)</f>
        <v>0</v>
      </c>
      <c r="BH210" s="217">
        <f>IF(N210="sníž. přenesená",J210,0)</f>
        <v>0</v>
      </c>
      <c r="BI210" s="217">
        <f>IF(N210="nulová",J210,0)</f>
        <v>0</v>
      </c>
      <c r="BJ210" s="18" t="s">
        <v>136</v>
      </c>
      <c r="BK210" s="217">
        <f>ROUND(I210*H210,2)</f>
        <v>0</v>
      </c>
      <c r="BL210" s="18" t="s">
        <v>348</v>
      </c>
      <c r="BM210" s="216" t="s">
        <v>1137</v>
      </c>
    </row>
    <row r="211" s="2" customFormat="1">
      <c r="A211" s="39"/>
      <c r="B211" s="40"/>
      <c r="C211" s="41"/>
      <c r="D211" s="218" t="s">
        <v>138</v>
      </c>
      <c r="E211" s="41"/>
      <c r="F211" s="219" t="s">
        <v>1138</v>
      </c>
      <c r="G211" s="41"/>
      <c r="H211" s="41"/>
      <c r="I211" s="220"/>
      <c r="J211" s="41"/>
      <c r="K211" s="41"/>
      <c r="L211" s="45"/>
      <c r="M211" s="221"/>
      <c r="N211" s="222"/>
      <c r="O211" s="85"/>
      <c r="P211" s="85"/>
      <c r="Q211" s="85"/>
      <c r="R211" s="85"/>
      <c r="S211" s="85"/>
      <c r="T211" s="86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138</v>
      </c>
      <c r="AU211" s="18" t="s">
        <v>136</v>
      </c>
    </row>
    <row r="212" s="14" customFormat="1">
      <c r="A212" s="14"/>
      <c r="B212" s="239"/>
      <c r="C212" s="240"/>
      <c r="D212" s="230" t="s">
        <v>208</v>
      </c>
      <c r="E212" s="241" t="s">
        <v>19</v>
      </c>
      <c r="F212" s="242" t="s">
        <v>1115</v>
      </c>
      <c r="G212" s="240"/>
      <c r="H212" s="243">
        <v>11.16</v>
      </c>
      <c r="I212" s="244"/>
      <c r="J212" s="240"/>
      <c r="K212" s="240"/>
      <c r="L212" s="245"/>
      <c r="M212" s="246"/>
      <c r="N212" s="247"/>
      <c r="O212" s="247"/>
      <c r="P212" s="247"/>
      <c r="Q212" s="247"/>
      <c r="R212" s="247"/>
      <c r="S212" s="247"/>
      <c r="T212" s="248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9" t="s">
        <v>208</v>
      </c>
      <c r="AU212" s="249" t="s">
        <v>136</v>
      </c>
      <c r="AV212" s="14" t="s">
        <v>136</v>
      </c>
      <c r="AW212" s="14" t="s">
        <v>33</v>
      </c>
      <c r="AX212" s="14" t="s">
        <v>79</v>
      </c>
      <c r="AY212" s="249" t="s">
        <v>127</v>
      </c>
    </row>
    <row r="213" s="2" customFormat="1" ht="16.5" customHeight="1">
      <c r="A213" s="39"/>
      <c r="B213" s="40"/>
      <c r="C213" s="205" t="s">
        <v>421</v>
      </c>
      <c r="D213" s="205" t="s">
        <v>130</v>
      </c>
      <c r="E213" s="206" t="s">
        <v>1139</v>
      </c>
      <c r="F213" s="207" t="s">
        <v>1140</v>
      </c>
      <c r="G213" s="208" t="s">
        <v>221</v>
      </c>
      <c r="H213" s="209">
        <v>29.352</v>
      </c>
      <c r="I213" s="210"/>
      <c r="J213" s="211">
        <f>ROUND(I213*H213,2)</f>
        <v>0</v>
      </c>
      <c r="K213" s="207" t="s">
        <v>134</v>
      </c>
      <c r="L213" s="45"/>
      <c r="M213" s="212" t="s">
        <v>19</v>
      </c>
      <c r="N213" s="213" t="s">
        <v>44</v>
      </c>
      <c r="O213" s="85"/>
      <c r="P213" s="214">
        <f>O213*H213</f>
        <v>0</v>
      </c>
      <c r="Q213" s="214">
        <v>0</v>
      </c>
      <c r="R213" s="214">
        <f>Q213*H213</f>
        <v>0</v>
      </c>
      <c r="S213" s="214">
        <v>0.0025999999999999999</v>
      </c>
      <c r="T213" s="215">
        <f>S213*H213</f>
        <v>0.0763152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16" t="s">
        <v>348</v>
      </c>
      <c r="AT213" s="216" t="s">
        <v>130</v>
      </c>
      <c r="AU213" s="216" t="s">
        <v>136</v>
      </c>
      <c r="AY213" s="18" t="s">
        <v>127</v>
      </c>
      <c r="BE213" s="217">
        <f>IF(N213="základní",J213,0)</f>
        <v>0</v>
      </c>
      <c r="BF213" s="217">
        <f>IF(N213="snížená",J213,0)</f>
        <v>0</v>
      </c>
      <c r="BG213" s="217">
        <f>IF(N213="zákl. přenesená",J213,0)</f>
        <v>0</v>
      </c>
      <c r="BH213" s="217">
        <f>IF(N213="sníž. přenesená",J213,0)</f>
        <v>0</v>
      </c>
      <c r="BI213" s="217">
        <f>IF(N213="nulová",J213,0)</f>
        <v>0</v>
      </c>
      <c r="BJ213" s="18" t="s">
        <v>136</v>
      </c>
      <c r="BK213" s="217">
        <f>ROUND(I213*H213,2)</f>
        <v>0</v>
      </c>
      <c r="BL213" s="18" t="s">
        <v>348</v>
      </c>
      <c r="BM213" s="216" t="s">
        <v>1141</v>
      </c>
    </row>
    <row r="214" s="2" customFormat="1">
      <c r="A214" s="39"/>
      <c r="B214" s="40"/>
      <c r="C214" s="41"/>
      <c r="D214" s="218" t="s">
        <v>138</v>
      </c>
      <c r="E214" s="41"/>
      <c r="F214" s="219" t="s">
        <v>1142</v>
      </c>
      <c r="G214" s="41"/>
      <c r="H214" s="41"/>
      <c r="I214" s="220"/>
      <c r="J214" s="41"/>
      <c r="K214" s="41"/>
      <c r="L214" s="45"/>
      <c r="M214" s="221"/>
      <c r="N214" s="222"/>
      <c r="O214" s="85"/>
      <c r="P214" s="85"/>
      <c r="Q214" s="85"/>
      <c r="R214" s="85"/>
      <c r="S214" s="85"/>
      <c r="T214" s="86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138</v>
      </c>
      <c r="AU214" s="18" t="s">
        <v>136</v>
      </c>
    </row>
    <row r="215" s="14" customFormat="1">
      <c r="A215" s="14"/>
      <c r="B215" s="239"/>
      <c r="C215" s="240"/>
      <c r="D215" s="230" t="s">
        <v>208</v>
      </c>
      <c r="E215" s="241" t="s">
        <v>19</v>
      </c>
      <c r="F215" s="242" t="s">
        <v>1143</v>
      </c>
      <c r="G215" s="240"/>
      <c r="H215" s="243">
        <v>29.352</v>
      </c>
      <c r="I215" s="244"/>
      <c r="J215" s="240"/>
      <c r="K215" s="240"/>
      <c r="L215" s="245"/>
      <c r="M215" s="246"/>
      <c r="N215" s="247"/>
      <c r="O215" s="247"/>
      <c r="P215" s="247"/>
      <c r="Q215" s="247"/>
      <c r="R215" s="247"/>
      <c r="S215" s="247"/>
      <c r="T215" s="248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9" t="s">
        <v>208</v>
      </c>
      <c r="AU215" s="249" t="s">
        <v>136</v>
      </c>
      <c r="AV215" s="14" t="s">
        <v>136</v>
      </c>
      <c r="AW215" s="14" t="s">
        <v>33</v>
      </c>
      <c r="AX215" s="14" t="s">
        <v>79</v>
      </c>
      <c r="AY215" s="249" t="s">
        <v>127</v>
      </c>
    </row>
    <row r="216" s="2" customFormat="1" ht="16.5" customHeight="1">
      <c r="A216" s="39"/>
      <c r="B216" s="40"/>
      <c r="C216" s="205" t="s">
        <v>426</v>
      </c>
      <c r="D216" s="205" t="s">
        <v>130</v>
      </c>
      <c r="E216" s="206" t="s">
        <v>1144</v>
      </c>
      <c r="F216" s="207" t="s">
        <v>1145</v>
      </c>
      <c r="G216" s="208" t="s">
        <v>487</v>
      </c>
      <c r="H216" s="209">
        <v>1</v>
      </c>
      <c r="I216" s="210"/>
      <c r="J216" s="211">
        <f>ROUND(I216*H216,2)</f>
        <v>0</v>
      </c>
      <c r="K216" s="207" t="s">
        <v>19</v>
      </c>
      <c r="L216" s="45"/>
      <c r="M216" s="212" t="s">
        <v>19</v>
      </c>
      <c r="N216" s="213" t="s">
        <v>44</v>
      </c>
      <c r="O216" s="85"/>
      <c r="P216" s="214">
        <f>O216*H216</f>
        <v>0</v>
      </c>
      <c r="Q216" s="214">
        <v>0</v>
      </c>
      <c r="R216" s="214">
        <f>Q216*H216</f>
        <v>0</v>
      </c>
      <c r="S216" s="214">
        <v>0</v>
      </c>
      <c r="T216" s="215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16" t="s">
        <v>348</v>
      </c>
      <c r="AT216" s="216" t="s">
        <v>130</v>
      </c>
      <c r="AU216" s="216" t="s">
        <v>136</v>
      </c>
      <c r="AY216" s="18" t="s">
        <v>127</v>
      </c>
      <c r="BE216" s="217">
        <f>IF(N216="základní",J216,0)</f>
        <v>0</v>
      </c>
      <c r="BF216" s="217">
        <f>IF(N216="snížená",J216,0)</f>
        <v>0</v>
      </c>
      <c r="BG216" s="217">
        <f>IF(N216="zákl. přenesená",J216,0)</f>
        <v>0</v>
      </c>
      <c r="BH216" s="217">
        <f>IF(N216="sníž. přenesená",J216,0)</f>
        <v>0</v>
      </c>
      <c r="BI216" s="217">
        <f>IF(N216="nulová",J216,0)</f>
        <v>0</v>
      </c>
      <c r="BJ216" s="18" t="s">
        <v>136</v>
      </c>
      <c r="BK216" s="217">
        <f>ROUND(I216*H216,2)</f>
        <v>0</v>
      </c>
      <c r="BL216" s="18" t="s">
        <v>348</v>
      </c>
      <c r="BM216" s="216" t="s">
        <v>1146</v>
      </c>
    </row>
    <row r="217" s="2" customFormat="1" ht="16.5" customHeight="1">
      <c r="A217" s="39"/>
      <c r="B217" s="40"/>
      <c r="C217" s="205" t="s">
        <v>436</v>
      </c>
      <c r="D217" s="205" t="s">
        <v>130</v>
      </c>
      <c r="E217" s="206" t="s">
        <v>1147</v>
      </c>
      <c r="F217" s="207" t="s">
        <v>1148</v>
      </c>
      <c r="G217" s="208" t="s">
        <v>487</v>
      </c>
      <c r="H217" s="209">
        <v>1</v>
      </c>
      <c r="I217" s="210"/>
      <c r="J217" s="211">
        <f>ROUND(I217*H217,2)</f>
        <v>0</v>
      </c>
      <c r="K217" s="207" t="s">
        <v>19</v>
      </c>
      <c r="L217" s="45"/>
      <c r="M217" s="212" t="s">
        <v>19</v>
      </c>
      <c r="N217" s="213" t="s">
        <v>44</v>
      </c>
      <c r="O217" s="85"/>
      <c r="P217" s="214">
        <f>O217*H217</f>
        <v>0</v>
      </c>
      <c r="Q217" s="214">
        <v>0</v>
      </c>
      <c r="R217" s="214">
        <f>Q217*H217</f>
        <v>0</v>
      </c>
      <c r="S217" s="214">
        <v>0</v>
      </c>
      <c r="T217" s="215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16" t="s">
        <v>348</v>
      </c>
      <c r="AT217" s="216" t="s">
        <v>130</v>
      </c>
      <c r="AU217" s="216" t="s">
        <v>136</v>
      </c>
      <c r="AY217" s="18" t="s">
        <v>127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18" t="s">
        <v>136</v>
      </c>
      <c r="BK217" s="217">
        <f>ROUND(I217*H217,2)</f>
        <v>0</v>
      </c>
      <c r="BL217" s="18" t="s">
        <v>348</v>
      </c>
      <c r="BM217" s="216" t="s">
        <v>1149</v>
      </c>
    </row>
    <row r="218" s="2" customFormat="1" ht="16.5" customHeight="1">
      <c r="A218" s="39"/>
      <c r="B218" s="40"/>
      <c r="C218" s="205" t="s">
        <v>441</v>
      </c>
      <c r="D218" s="205" t="s">
        <v>130</v>
      </c>
      <c r="E218" s="206" t="s">
        <v>1150</v>
      </c>
      <c r="F218" s="207" t="s">
        <v>1151</v>
      </c>
      <c r="G218" s="208" t="s">
        <v>221</v>
      </c>
      <c r="H218" s="209">
        <v>11.16</v>
      </c>
      <c r="I218" s="210"/>
      <c r="J218" s="211">
        <f>ROUND(I218*H218,2)</f>
        <v>0</v>
      </c>
      <c r="K218" s="207" t="s">
        <v>19</v>
      </c>
      <c r="L218" s="45"/>
      <c r="M218" s="212" t="s">
        <v>19</v>
      </c>
      <c r="N218" s="213" t="s">
        <v>44</v>
      </c>
      <c r="O218" s="85"/>
      <c r="P218" s="214">
        <f>O218*H218</f>
        <v>0</v>
      </c>
      <c r="Q218" s="214">
        <v>0.00093999999999999997</v>
      </c>
      <c r="R218" s="214">
        <f>Q218*H218</f>
        <v>0.0104904</v>
      </c>
      <c r="S218" s="214">
        <v>0</v>
      </c>
      <c r="T218" s="215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16" t="s">
        <v>348</v>
      </c>
      <c r="AT218" s="216" t="s">
        <v>130</v>
      </c>
      <c r="AU218" s="216" t="s">
        <v>136</v>
      </c>
      <c r="AY218" s="18" t="s">
        <v>127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8" t="s">
        <v>136</v>
      </c>
      <c r="BK218" s="217">
        <f>ROUND(I218*H218,2)</f>
        <v>0</v>
      </c>
      <c r="BL218" s="18" t="s">
        <v>348</v>
      </c>
      <c r="BM218" s="216" t="s">
        <v>1152</v>
      </c>
    </row>
    <row r="219" s="14" customFormat="1">
      <c r="A219" s="14"/>
      <c r="B219" s="239"/>
      <c r="C219" s="240"/>
      <c r="D219" s="230" t="s">
        <v>208</v>
      </c>
      <c r="E219" s="241" t="s">
        <v>19</v>
      </c>
      <c r="F219" s="242" t="s">
        <v>1115</v>
      </c>
      <c r="G219" s="240"/>
      <c r="H219" s="243">
        <v>11.16</v>
      </c>
      <c r="I219" s="244"/>
      <c r="J219" s="240"/>
      <c r="K219" s="240"/>
      <c r="L219" s="245"/>
      <c r="M219" s="246"/>
      <c r="N219" s="247"/>
      <c r="O219" s="247"/>
      <c r="P219" s="247"/>
      <c r="Q219" s="247"/>
      <c r="R219" s="247"/>
      <c r="S219" s="247"/>
      <c r="T219" s="248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9" t="s">
        <v>208</v>
      </c>
      <c r="AU219" s="249" t="s">
        <v>136</v>
      </c>
      <c r="AV219" s="14" t="s">
        <v>136</v>
      </c>
      <c r="AW219" s="14" t="s">
        <v>33</v>
      </c>
      <c r="AX219" s="14" t="s">
        <v>79</v>
      </c>
      <c r="AY219" s="249" t="s">
        <v>127</v>
      </c>
    </row>
    <row r="220" s="2" customFormat="1" ht="16.5" customHeight="1">
      <c r="A220" s="39"/>
      <c r="B220" s="40"/>
      <c r="C220" s="205" t="s">
        <v>450</v>
      </c>
      <c r="D220" s="205" t="s">
        <v>130</v>
      </c>
      <c r="E220" s="206" t="s">
        <v>1153</v>
      </c>
      <c r="F220" s="207" t="s">
        <v>1154</v>
      </c>
      <c r="G220" s="208" t="s">
        <v>221</v>
      </c>
      <c r="H220" s="209">
        <v>25.620000000000001</v>
      </c>
      <c r="I220" s="210"/>
      <c r="J220" s="211">
        <f>ROUND(I220*H220,2)</f>
        <v>0</v>
      </c>
      <c r="K220" s="207" t="s">
        <v>19</v>
      </c>
      <c r="L220" s="45"/>
      <c r="M220" s="212" t="s">
        <v>19</v>
      </c>
      <c r="N220" s="213" t="s">
        <v>44</v>
      </c>
      <c r="O220" s="85"/>
      <c r="P220" s="214">
        <f>O220*H220</f>
        <v>0</v>
      </c>
      <c r="Q220" s="214">
        <v>0.00396</v>
      </c>
      <c r="R220" s="214">
        <f>Q220*H220</f>
        <v>0.10145520000000001</v>
      </c>
      <c r="S220" s="214">
        <v>0</v>
      </c>
      <c r="T220" s="215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16" t="s">
        <v>348</v>
      </c>
      <c r="AT220" s="216" t="s">
        <v>130</v>
      </c>
      <c r="AU220" s="216" t="s">
        <v>136</v>
      </c>
      <c r="AY220" s="18" t="s">
        <v>127</v>
      </c>
      <c r="BE220" s="217">
        <f>IF(N220="základní",J220,0)</f>
        <v>0</v>
      </c>
      <c r="BF220" s="217">
        <f>IF(N220="snížená",J220,0)</f>
        <v>0</v>
      </c>
      <c r="BG220" s="217">
        <f>IF(N220="zákl. přenesená",J220,0)</f>
        <v>0</v>
      </c>
      <c r="BH220" s="217">
        <f>IF(N220="sníž. přenesená",J220,0)</f>
        <v>0</v>
      </c>
      <c r="BI220" s="217">
        <f>IF(N220="nulová",J220,0)</f>
        <v>0</v>
      </c>
      <c r="BJ220" s="18" t="s">
        <v>136</v>
      </c>
      <c r="BK220" s="217">
        <f>ROUND(I220*H220,2)</f>
        <v>0</v>
      </c>
      <c r="BL220" s="18" t="s">
        <v>348</v>
      </c>
      <c r="BM220" s="216" t="s">
        <v>1155</v>
      </c>
    </row>
    <row r="221" s="14" customFormat="1">
      <c r="A221" s="14"/>
      <c r="B221" s="239"/>
      <c r="C221" s="240"/>
      <c r="D221" s="230" t="s">
        <v>208</v>
      </c>
      <c r="E221" s="241" t="s">
        <v>19</v>
      </c>
      <c r="F221" s="242" t="s">
        <v>1120</v>
      </c>
      <c r="G221" s="240"/>
      <c r="H221" s="243">
        <v>25.620000000000001</v>
      </c>
      <c r="I221" s="244"/>
      <c r="J221" s="240"/>
      <c r="K221" s="240"/>
      <c r="L221" s="245"/>
      <c r="M221" s="246"/>
      <c r="N221" s="247"/>
      <c r="O221" s="247"/>
      <c r="P221" s="247"/>
      <c r="Q221" s="247"/>
      <c r="R221" s="247"/>
      <c r="S221" s="247"/>
      <c r="T221" s="24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49" t="s">
        <v>208</v>
      </c>
      <c r="AU221" s="249" t="s">
        <v>136</v>
      </c>
      <c r="AV221" s="14" t="s">
        <v>136</v>
      </c>
      <c r="AW221" s="14" t="s">
        <v>33</v>
      </c>
      <c r="AX221" s="14" t="s">
        <v>79</v>
      </c>
      <c r="AY221" s="249" t="s">
        <v>127</v>
      </c>
    </row>
    <row r="222" s="2" customFormat="1" ht="21.75" customHeight="1">
      <c r="A222" s="39"/>
      <c r="B222" s="40"/>
      <c r="C222" s="205" t="s">
        <v>455</v>
      </c>
      <c r="D222" s="205" t="s">
        <v>130</v>
      </c>
      <c r="E222" s="206" t="s">
        <v>1156</v>
      </c>
      <c r="F222" s="207" t="s">
        <v>1157</v>
      </c>
      <c r="G222" s="208" t="s">
        <v>221</v>
      </c>
      <c r="H222" s="209">
        <v>47.439999999999998</v>
      </c>
      <c r="I222" s="210"/>
      <c r="J222" s="211">
        <f>ROUND(I222*H222,2)</f>
        <v>0</v>
      </c>
      <c r="K222" s="207" t="s">
        <v>19</v>
      </c>
      <c r="L222" s="45"/>
      <c r="M222" s="212" t="s">
        <v>19</v>
      </c>
      <c r="N222" s="213" t="s">
        <v>44</v>
      </c>
      <c r="O222" s="85"/>
      <c r="P222" s="214">
        <f>O222*H222</f>
        <v>0</v>
      </c>
      <c r="Q222" s="214">
        <v>0.0023500000000000001</v>
      </c>
      <c r="R222" s="214">
        <f>Q222*H222</f>
        <v>0.111484</v>
      </c>
      <c r="S222" s="214">
        <v>0</v>
      </c>
      <c r="T222" s="215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16" t="s">
        <v>348</v>
      </c>
      <c r="AT222" s="216" t="s">
        <v>130</v>
      </c>
      <c r="AU222" s="216" t="s">
        <v>136</v>
      </c>
      <c r="AY222" s="18" t="s">
        <v>127</v>
      </c>
      <c r="BE222" s="217">
        <f>IF(N222="základní",J222,0)</f>
        <v>0</v>
      </c>
      <c r="BF222" s="217">
        <f>IF(N222="snížená",J222,0)</f>
        <v>0</v>
      </c>
      <c r="BG222" s="217">
        <f>IF(N222="zákl. přenesená",J222,0)</f>
        <v>0</v>
      </c>
      <c r="BH222" s="217">
        <f>IF(N222="sníž. přenesená",J222,0)</f>
        <v>0</v>
      </c>
      <c r="BI222" s="217">
        <f>IF(N222="nulová",J222,0)</f>
        <v>0</v>
      </c>
      <c r="BJ222" s="18" t="s">
        <v>136</v>
      </c>
      <c r="BK222" s="217">
        <f>ROUND(I222*H222,2)</f>
        <v>0</v>
      </c>
      <c r="BL222" s="18" t="s">
        <v>348</v>
      </c>
      <c r="BM222" s="216" t="s">
        <v>1158</v>
      </c>
    </row>
    <row r="223" s="14" customFormat="1">
      <c r="A223" s="14"/>
      <c r="B223" s="239"/>
      <c r="C223" s="240"/>
      <c r="D223" s="230" t="s">
        <v>208</v>
      </c>
      <c r="E223" s="241" t="s">
        <v>19</v>
      </c>
      <c r="F223" s="242" t="s">
        <v>1125</v>
      </c>
      <c r="G223" s="240"/>
      <c r="H223" s="243">
        <v>47.439999999999998</v>
      </c>
      <c r="I223" s="244"/>
      <c r="J223" s="240"/>
      <c r="K223" s="240"/>
      <c r="L223" s="245"/>
      <c r="M223" s="246"/>
      <c r="N223" s="247"/>
      <c r="O223" s="247"/>
      <c r="P223" s="247"/>
      <c r="Q223" s="247"/>
      <c r="R223" s="247"/>
      <c r="S223" s="247"/>
      <c r="T223" s="24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9" t="s">
        <v>208</v>
      </c>
      <c r="AU223" s="249" t="s">
        <v>136</v>
      </c>
      <c r="AV223" s="14" t="s">
        <v>136</v>
      </c>
      <c r="AW223" s="14" t="s">
        <v>33</v>
      </c>
      <c r="AX223" s="14" t="s">
        <v>79</v>
      </c>
      <c r="AY223" s="249" t="s">
        <v>127</v>
      </c>
    </row>
    <row r="224" s="2" customFormat="1" ht="24.15" customHeight="1">
      <c r="A224" s="39"/>
      <c r="B224" s="40"/>
      <c r="C224" s="205" t="s">
        <v>460</v>
      </c>
      <c r="D224" s="205" t="s">
        <v>130</v>
      </c>
      <c r="E224" s="206" t="s">
        <v>1159</v>
      </c>
      <c r="F224" s="207" t="s">
        <v>1160</v>
      </c>
      <c r="G224" s="208" t="s">
        <v>221</v>
      </c>
      <c r="H224" s="209">
        <v>30.434000000000001</v>
      </c>
      <c r="I224" s="210"/>
      <c r="J224" s="211">
        <f>ROUND(I224*H224,2)</f>
        <v>0</v>
      </c>
      <c r="K224" s="207" t="s">
        <v>134</v>
      </c>
      <c r="L224" s="45"/>
      <c r="M224" s="212" t="s">
        <v>19</v>
      </c>
      <c r="N224" s="213" t="s">
        <v>44</v>
      </c>
      <c r="O224" s="85"/>
      <c r="P224" s="214">
        <f>O224*H224</f>
        <v>0</v>
      </c>
      <c r="Q224" s="214">
        <v>0.00198</v>
      </c>
      <c r="R224" s="214">
        <f>Q224*H224</f>
        <v>0.060259320000000005</v>
      </c>
      <c r="S224" s="214">
        <v>0</v>
      </c>
      <c r="T224" s="215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6" t="s">
        <v>348</v>
      </c>
      <c r="AT224" s="216" t="s">
        <v>130</v>
      </c>
      <c r="AU224" s="216" t="s">
        <v>136</v>
      </c>
      <c r="AY224" s="18" t="s">
        <v>127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8" t="s">
        <v>136</v>
      </c>
      <c r="BK224" s="217">
        <f>ROUND(I224*H224,2)</f>
        <v>0</v>
      </c>
      <c r="BL224" s="18" t="s">
        <v>348</v>
      </c>
      <c r="BM224" s="216" t="s">
        <v>1161</v>
      </c>
    </row>
    <row r="225" s="2" customFormat="1">
      <c r="A225" s="39"/>
      <c r="B225" s="40"/>
      <c r="C225" s="41"/>
      <c r="D225" s="218" t="s">
        <v>138</v>
      </c>
      <c r="E225" s="41"/>
      <c r="F225" s="219" t="s">
        <v>1162</v>
      </c>
      <c r="G225" s="41"/>
      <c r="H225" s="41"/>
      <c r="I225" s="220"/>
      <c r="J225" s="41"/>
      <c r="K225" s="41"/>
      <c r="L225" s="45"/>
      <c r="M225" s="221"/>
      <c r="N225" s="222"/>
      <c r="O225" s="85"/>
      <c r="P225" s="85"/>
      <c r="Q225" s="85"/>
      <c r="R225" s="85"/>
      <c r="S225" s="85"/>
      <c r="T225" s="86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138</v>
      </c>
      <c r="AU225" s="18" t="s">
        <v>136</v>
      </c>
    </row>
    <row r="226" s="14" customFormat="1">
      <c r="A226" s="14"/>
      <c r="B226" s="239"/>
      <c r="C226" s="240"/>
      <c r="D226" s="230" t="s">
        <v>208</v>
      </c>
      <c r="E226" s="241" t="s">
        <v>19</v>
      </c>
      <c r="F226" s="242" t="s">
        <v>1130</v>
      </c>
      <c r="G226" s="240"/>
      <c r="H226" s="243">
        <v>30.434000000000001</v>
      </c>
      <c r="I226" s="244"/>
      <c r="J226" s="240"/>
      <c r="K226" s="240"/>
      <c r="L226" s="245"/>
      <c r="M226" s="246"/>
      <c r="N226" s="247"/>
      <c r="O226" s="247"/>
      <c r="P226" s="247"/>
      <c r="Q226" s="247"/>
      <c r="R226" s="247"/>
      <c r="S226" s="247"/>
      <c r="T226" s="248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9" t="s">
        <v>208</v>
      </c>
      <c r="AU226" s="249" t="s">
        <v>136</v>
      </c>
      <c r="AV226" s="14" t="s">
        <v>136</v>
      </c>
      <c r="AW226" s="14" t="s">
        <v>33</v>
      </c>
      <c r="AX226" s="14" t="s">
        <v>79</v>
      </c>
      <c r="AY226" s="249" t="s">
        <v>127</v>
      </c>
    </row>
    <row r="227" s="2" customFormat="1" ht="21.75" customHeight="1">
      <c r="A227" s="39"/>
      <c r="B227" s="40"/>
      <c r="C227" s="205" t="s">
        <v>466</v>
      </c>
      <c r="D227" s="205" t="s">
        <v>130</v>
      </c>
      <c r="E227" s="206" t="s">
        <v>1163</v>
      </c>
      <c r="F227" s="207" t="s">
        <v>1164</v>
      </c>
      <c r="G227" s="208" t="s">
        <v>221</v>
      </c>
      <c r="H227" s="209">
        <v>30.434000000000001</v>
      </c>
      <c r="I227" s="210"/>
      <c r="J227" s="211">
        <f>ROUND(I227*H227,2)</f>
        <v>0</v>
      </c>
      <c r="K227" s="207" t="s">
        <v>134</v>
      </c>
      <c r="L227" s="45"/>
      <c r="M227" s="212" t="s">
        <v>19</v>
      </c>
      <c r="N227" s="213" t="s">
        <v>44</v>
      </c>
      <c r="O227" s="85"/>
      <c r="P227" s="214">
        <f>O227*H227</f>
        <v>0</v>
      </c>
      <c r="Q227" s="214">
        <v>0.0020100000000000001</v>
      </c>
      <c r="R227" s="214">
        <f>Q227*H227</f>
        <v>0.061172340000000006</v>
      </c>
      <c r="S227" s="214">
        <v>0</v>
      </c>
      <c r="T227" s="215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16" t="s">
        <v>348</v>
      </c>
      <c r="AT227" s="216" t="s">
        <v>130</v>
      </c>
      <c r="AU227" s="216" t="s">
        <v>136</v>
      </c>
      <c r="AY227" s="18" t="s">
        <v>127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8" t="s">
        <v>136</v>
      </c>
      <c r="BK227" s="217">
        <f>ROUND(I227*H227,2)</f>
        <v>0</v>
      </c>
      <c r="BL227" s="18" t="s">
        <v>348</v>
      </c>
      <c r="BM227" s="216" t="s">
        <v>1165</v>
      </c>
    </row>
    <row r="228" s="2" customFormat="1">
      <c r="A228" s="39"/>
      <c r="B228" s="40"/>
      <c r="C228" s="41"/>
      <c r="D228" s="218" t="s">
        <v>138</v>
      </c>
      <c r="E228" s="41"/>
      <c r="F228" s="219" t="s">
        <v>1166</v>
      </c>
      <c r="G228" s="41"/>
      <c r="H228" s="41"/>
      <c r="I228" s="220"/>
      <c r="J228" s="41"/>
      <c r="K228" s="41"/>
      <c r="L228" s="45"/>
      <c r="M228" s="221"/>
      <c r="N228" s="222"/>
      <c r="O228" s="85"/>
      <c r="P228" s="85"/>
      <c r="Q228" s="85"/>
      <c r="R228" s="85"/>
      <c r="S228" s="85"/>
      <c r="T228" s="86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138</v>
      </c>
      <c r="AU228" s="18" t="s">
        <v>136</v>
      </c>
    </row>
    <row r="229" s="14" customFormat="1">
      <c r="A229" s="14"/>
      <c r="B229" s="239"/>
      <c r="C229" s="240"/>
      <c r="D229" s="230" t="s">
        <v>208</v>
      </c>
      <c r="E229" s="241" t="s">
        <v>19</v>
      </c>
      <c r="F229" s="242" t="s">
        <v>1167</v>
      </c>
      <c r="G229" s="240"/>
      <c r="H229" s="243">
        <v>30.434000000000001</v>
      </c>
      <c r="I229" s="244"/>
      <c r="J229" s="240"/>
      <c r="K229" s="240"/>
      <c r="L229" s="245"/>
      <c r="M229" s="246"/>
      <c r="N229" s="247"/>
      <c r="O229" s="247"/>
      <c r="P229" s="247"/>
      <c r="Q229" s="247"/>
      <c r="R229" s="247"/>
      <c r="S229" s="247"/>
      <c r="T229" s="24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9" t="s">
        <v>208</v>
      </c>
      <c r="AU229" s="249" t="s">
        <v>136</v>
      </c>
      <c r="AV229" s="14" t="s">
        <v>136</v>
      </c>
      <c r="AW229" s="14" t="s">
        <v>33</v>
      </c>
      <c r="AX229" s="14" t="s">
        <v>79</v>
      </c>
      <c r="AY229" s="249" t="s">
        <v>127</v>
      </c>
    </row>
    <row r="230" s="2" customFormat="1" ht="24.15" customHeight="1">
      <c r="A230" s="39"/>
      <c r="B230" s="40"/>
      <c r="C230" s="205" t="s">
        <v>472</v>
      </c>
      <c r="D230" s="205" t="s">
        <v>130</v>
      </c>
      <c r="E230" s="206" t="s">
        <v>1168</v>
      </c>
      <c r="F230" s="207" t="s">
        <v>1169</v>
      </c>
      <c r="G230" s="208" t="s">
        <v>221</v>
      </c>
      <c r="H230" s="209">
        <v>11.16</v>
      </c>
      <c r="I230" s="210"/>
      <c r="J230" s="211">
        <f>ROUND(I230*H230,2)</f>
        <v>0</v>
      </c>
      <c r="K230" s="207" t="s">
        <v>134</v>
      </c>
      <c r="L230" s="45"/>
      <c r="M230" s="212" t="s">
        <v>19</v>
      </c>
      <c r="N230" s="213" t="s">
        <v>44</v>
      </c>
      <c r="O230" s="85"/>
      <c r="P230" s="214">
        <f>O230*H230</f>
        <v>0</v>
      </c>
      <c r="Q230" s="214">
        <v>0.0019499999999999999</v>
      </c>
      <c r="R230" s="214">
        <f>Q230*H230</f>
        <v>0.021762</v>
      </c>
      <c r="S230" s="214">
        <v>0</v>
      </c>
      <c r="T230" s="215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16" t="s">
        <v>348</v>
      </c>
      <c r="AT230" s="216" t="s">
        <v>130</v>
      </c>
      <c r="AU230" s="216" t="s">
        <v>136</v>
      </c>
      <c r="AY230" s="18" t="s">
        <v>127</v>
      </c>
      <c r="BE230" s="217">
        <f>IF(N230="základní",J230,0)</f>
        <v>0</v>
      </c>
      <c r="BF230" s="217">
        <f>IF(N230="snížená",J230,0)</f>
        <v>0</v>
      </c>
      <c r="BG230" s="217">
        <f>IF(N230="zákl. přenesená",J230,0)</f>
        <v>0</v>
      </c>
      <c r="BH230" s="217">
        <f>IF(N230="sníž. přenesená",J230,0)</f>
        <v>0</v>
      </c>
      <c r="BI230" s="217">
        <f>IF(N230="nulová",J230,0)</f>
        <v>0</v>
      </c>
      <c r="BJ230" s="18" t="s">
        <v>136</v>
      </c>
      <c r="BK230" s="217">
        <f>ROUND(I230*H230,2)</f>
        <v>0</v>
      </c>
      <c r="BL230" s="18" t="s">
        <v>348</v>
      </c>
      <c r="BM230" s="216" t="s">
        <v>1170</v>
      </c>
    </row>
    <row r="231" s="2" customFormat="1">
      <c r="A231" s="39"/>
      <c r="B231" s="40"/>
      <c r="C231" s="41"/>
      <c r="D231" s="218" t="s">
        <v>138</v>
      </c>
      <c r="E231" s="41"/>
      <c r="F231" s="219" t="s">
        <v>1171</v>
      </c>
      <c r="G231" s="41"/>
      <c r="H231" s="41"/>
      <c r="I231" s="220"/>
      <c r="J231" s="41"/>
      <c r="K231" s="41"/>
      <c r="L231" s="45"/>
      <c r="M231" s="221"/>
      <c r="N231" s="222"/>
      <c r="O231" s="85"/>
      <c r="P231" s="85"/>
      <c r="Q231" s="85"/>
      <c r="R231" s="85"/>
      <c r="S231" s="85"/>
      <c r="T231" s="86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138</v>
      </c>
      <c r="AU231" s="18" t="s">
        <v>136</v>
      </c>
    </row>
    <row r="232" s="14" customFormat="1">
      <c r="A232" s="14"/>
      <c r="B232" s="239"/>
      <c r="C232" s="240"/>
      <c r="D232" s="230" t="s">
        <v>208</v>
      </c>
      <c r="E232" s="241" t="s">
        <v>19</v>
      </c>
      <c r="F232" s="242" t="s">
        <v>1115</v>
      </c>
      <c r="G232" s="240"/>
      <c r="H232" s="243">
        <v>11.16</v>
      </c>
      <c r="I232" s="244"/>
      <c r="J232" s="240"/>
      <c r="K232" s="240"/>
      <c r="L232" s="245"/>
      <c r="M232" s="246"/>
      <c r="N232" s="247"/>
      <c r="O232" s="247"/>
      <c r="P232" s="247"/>
      <c r="Q232" s="247"/>
      <c r="R232" s="247"/>
      <c r="S232" s="247"/>
      <c r="T232" s="24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9" t="s">
        <v>208</v>
      </c>
      <c r="AU232" s="249" t="s">
        <v>136</v>
      </c>
      <c r="AV232" s="14" t="s">
        <v>136</v>
      </c>
      <c r="AW232" s="14" t="s">
        <v>33</v>
      </c>
      <c r="AX232" s="14" t="s">
        <v>79</v>
      </c>
      <c r="AY232" s="249" t="s">
        <v>127</v>
      </c>
    </row>
    <row r="233" s="2" customFormat="1" ht="16.5" customHeight="1">
      <c r="A233" s="39"/>
      <c r="B233" s="40"/>
      <c r="C233" s="205" t="s">
        <v>478</v>
      </c>
      <c r="D233" s="205" t="s">
        <v>130</v>
      </c>
      <c r="E233" s="206" t="s">
        <v>1172</v>
      </c>
      <c r="F233" s="207" t="s">
        <v>1173</v>
      </c>
      <c r="G233" s="208" t="s">
        <v>221</v>
      </c>
      <c r="H233" s="209">
        <v>12.692</v>
      </c>
      <c r="I233" s="210"/>
      <c r="J233" s="211">
        <f>ROUND(I233*H233,2)</f>
        <v>0</v>
      </c>
      <c r="K233" s="207" t="s">
        <v>134</v>
      </c>
      <c r="L233" s="45"/>
      <c r="M233" s="212" t="s">
        <v>19</v>
      </c>
      <c r="N233" s="213" t="s">
        <v>44</v>
      </c>
      <c r="O233" s="85"/>
      <c r="P233" s="214">
        <f>O233*H233</f>
        <v>0</v>
      </c>
      <c r="Q233" s="214">
        <v>0.00214</v>
      </c>
      <c r="R233" s="214">
        <f>Q233*H233</f>
        <v>0.027160879999999998</v>
      </c>
      <c r="S233" s="214">
        <v>0</v>
      </c>
      <c r="T233" s="215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16" t="s">
        <v>348</v>
      </c>
      <c r="AT233" s="216" t="s">
        <v>130</v>
      </c>
      <c r="AU233" s="216" t="s">
        <v>136</v>
      </c>
      <c r="AY233" s="18" t="s">
        <v>127</v>
      </c>
      <c r="BE233" s="217">
        <f>IF(N233="základní",J233,0)</f>
        <v>0</v>
      </c>
      <c r="BF233" s="217">
        <f>IF(N233="snížená",J233,0)</f>
        <v>0</v>
      </c>
      <c r="BG233" s="217">
        <f>IF(N233="zákl. přenesená",J233,0)</f>
        <v>0</v>
      </c>
      <c r="BH233" s="217">
        <f>IF(N233="sníž. přenesená",J233,0)</f>
        <v>0</v>
      </c>
      <c r="BI233" s="217">
        <f>IF(N233="nulová",J233,0)</f>
        <v>0</v>
      </c>
      <c r="BJ233" s="18" t="s">
        <v>136</v>
      </c>
      <c r="BK233" s="217">
        <f>ROUND(I233*H233,2)</f>
        <v>0</v>
      </c>
      <c r="BL233" s="18" t="s">
        <v>348</v>
      </c>
      <c r="BM233" s="216" t="s">
        <v>1174</v>
      </c>
    </row>
    <row r="234" s="2" customFormat="1">
      <c r="A234" s="39"/>
      <c r="B234" s="40"/>
      <c r="C234" s="41"/>
      <c r="D234" s="218" t="s">
        <v>138</v>
      </c>
      <c r="E234" s="41"/>
      <c r="F234" s="219" t="s">
        <v>1175</v>
      </c>
      <c r="G234" s="41"/>
      <c r="H234" s="41"/>
      <c r="I234" s="220"/>
      <c r="J234" s="41"/>
      <c r="K234" s="41"/>
      <c r="L234" s="45"/>
      <c r="M234" s="221"/>
      <c r="N234" s="222"/>
      <c r="O234" s="85"/>
      <c r="P234" s="85"/>
      <c r="Q234" s="85"/>
      <c r="R234" s="85"/>
      <c r="S234" s="85"/>
      <c r="T234" s="86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138</v>
      </c>
      <c r="AU234" s="18" t="s">
        <v>136</v>
      </c>
    </row>
    <row r="235" s="14" customFormat="1">
      <c r="A235" s="14"/>
      <c r="B235" s="239"/>
      <c r="C235" s="240"/>
      <c r="D235" s="230" t="s">
        <v>208</v>
      </c>
      <c r="E235" s="241" t="s">
        <v>19</v>
      </c>
      <c r="F235" s="242" t="s">
        <v>1176</v>
      </c>
      <c r="G235" s="240"/>
      <c r="H235" s="243">
        <v>12.692</v>
      </c>
      <c r="I235" s="244"/>
      <c r="J235" s="240"/>
      <c r="K235" s="240"/>
      <c r="L235" s="245"/>
      <c r="M235" s="246"/>
      <c r="N235" s="247"/>
      <c r="O235" s="247"/>
      <c r="P235" s="247"/>
      <c r="Q235" s="247"/>
      <c r="R235" s="247"/>
      <c r="S235" s="247"/>
      <c r="T235" s="24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9" t="s">
        <v>208</v>
      </c>
      <c r="AU235" s="249" t="s">
        <v>136</v>
      </c>
      <c r="AV235" s="14" t="s">
        <v>136</v>
      </c>
      <c r="AW235" s="14" t="s">
        <v>33</v>
      </c>
      <c r="AX235" s="14" t="s">
        <v>79</v>
      </c>
      <c r="AY235" s="249" t="s">
        <v>127</v>
      </c>
    </row>
    <row r="236" s="2" customFormat="1" ht="16.5" customHeight="1">
      <c r="A236" s="39"/>
      <c r="B236" s="40"/>
      <c r="C236" s="205" t="s">
        <v>484</v>
      </c>
      <c r="D236" s="205" t="s">
        <v>130</v>
      </c>
      <c r="E236" s="206" t="s">
        <v>1177</v>
      </c>
      <c r="F236" s="207" t="s">
        <v>1178</v>
      </c>
      <c r="G236" s="208" t="s">
        <v>221</v>
      </c>
      <c r="H236" s="209">
        <v>16.66</v>
      </c>
      <c r="I236" s="210"/>
      <c r="J236" s="211">
        <f>ROUND(I236*H236,2)</f>
        <v>0</v>
      </c>
      <c r="K236" s="207" t="s">
        <v>134</v>
      </c>
      <c r="L236" s="45"/>
      <c r="M236" s="212" t="s">
        <v>19</v>
      </c>
      <c r="N236" s="213" t="s">
        <v>44</v>
      </c>
      <c r="O236" s="85"/>
      <c r="P236" s="214">
        <f>O236*H236</f>
        <v>0</v>
      </c>
      <c r="Q236" s="214">
        <v>0.0028600000000000001</v>
      </c>
      <c r="R236" s="214">
        <f>Q236*H236</f>
        <v>0.047647600000000005</v>
      </c>
      <c r="S236" s="214">
        <v>0</v>
      </c>
      <c r="T236" s="215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16" t="s">
        <v>348</v>
      </c>
      <c r="AT236" s="216" t="s">
        <v>130</v>
      </c>
      <c r="AU236" s="216" t="s">
        <v>136</v>
      </c>
      <c r="AY236" s="18" t="s">
        <v>127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18" t="s">
        <v>136</v>
      </c>
      <c r="BK236" s="217">
        <f>ROUND(I236*H236,2)</f>
        <v>0</v>
      </c>
      <c r="BL236" s="18" t="s">
        <v>348</v>
      </c>
      <c r="BM236" s="216" t="s">
        <v>1179</v>
      </c>
    </row>
    <row r="237" s="2" customFormat="1">
      <c r="A237" s="39"/>
      <c r="B237" s="40"/>
      <c r="C237" s="41"/>
      <c r="D237" s="218" t="s">
        <v>138</v>
      </c>
      <c r="E237" s="41"/>
      <c r="F237" s="219" t="s">
        <v>1180</v>
      </c>
      <c r="G237" s="41"/>
      <c r="H237" s="41"/>
      <c r="I237" s="220"/>
      <c r="J237" s="41"/>
      <c r="K237" s="41"/>
      <c r="L237" s="45"/>
      <c r="M237" s="221"/>
      <c r="N237" s="222"/>
      <c r="O237" s="85"/>
      <c r="P237" s="85"/>
      <c r="Q237" s="85"/>
      <c r="R237" s="85"/>
      <c r="S237" s="85"/>
      <c r="T237" s="86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138</v>
      </c>
      <c r="AU237" s="18" t="s">
        <v>136</v>
      </c>
    </row>
    <row r="238" s="14" customFormat="1">
      <c r="A238" s="14"/>
      <c r="B238" s="239"/>
      <c r="C238" s="240"/>
      <c r="D238" s="230" t="s">
        <v>208</v>
      </c>
      <c r="E238" s="241" t="s">
        <v>19</v>
      </c>
      <c r="F238" s="242" t="s">
        <v>1181</v>
      </c>
      <c r="G238" s="240"/>
      <c r="H238" s="243">
        <v>16.66</v>
      </c>
      <c r="I238" s="244"/>
      <c r="J238" s="240"/>
      <c r="K238" s="240"/>
      <c r="L238" s="245"/>
      <c r="M238" s="246"/>
      <c r="N238" s="247"/>
      <c r="O238" s="247"/>
      <c r="P238" s="247"/>
      <c r="Q238" s="247"/>
      <c r="R238" s="247"/>
      <c r="S238" s="247"/>
      <c r="T238" s="24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9" t="s">
        <v>208</v>
      </c>
      <c r="AU238" s="249" t="s">
        <v>136</v>
      </c>
      <c r="AV238" s="14" t="s">
        <v>136</v>
      </c>
      <c r="AW238" s="14" t="s">
        <v>33</v>
      </c>
      <c r="AX238" s="14" t="s">
        <v>79</v>
      </c>
      <c r="AY238" s="249" t="s">
        <v>127</v>
      </c>
    </row>
    <row r="239" s="2" customFormat="1" ht="24.15" customHeight="1">
      <c r="A239" s="39"/>
      <c r="B239" s="40"/>
      <c r="C239" s="205" t="s">
        <v>490</v>
      </c>
      <c r="D239" s="205" t="s">
        <v>130</v>
      </c>
      <c r="E239" s="206" t="s">
        <v>1182</v>
      </c>
      <c r="F239" s="207" t="s">
        <v>1183</v>
      </c>
      <c r="G239" s="208" t="s">
        <v>487</v>
      </c>
      <c r="H239" s="209">
        <v>4</v>
      </c>
      <c r="I239" s="210"/>
      <c r="J239" s="211">
        <f>ROUND(I239*H239,2)</f>
        <v>0</v>
      </c>
      <c r="K239" s="207" t="s">
        <v>134</v>
      </c>
      <c r="L239" s="45"/>
      <c r="M239" s="212" t="s">
        <v>19</v>
      </c>
      <c r="N239" s="213" t="s">
        <v>44</v>
      </c>
      <c r="O239" s="85"/>
      <c r="P239" s="214">
        <f>O239*H239</f>
        <v>0</v>
      </c>
      <c r="Q239" s="214">
        <v>0.00029</v>
      </c>
      <c r="R239" s="214">
        <f>Q239*H239</f>
        <v>0.00116</v>
      </c>
      <c r="S239" s="214">
        <v>0</v>
      </c>
      <c r="T239" s="215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16" t="s">
        <v>348</v>
      </c>
      <c r="AT239" s="216" t="s">
        <v>130</v>
      </c>
      <c r="AU239" s="216" t="s">
        <v>136</v>
      </c>
      <c r="AY239" s="18" t="s">
        <v>127</v>
      </c>
      <c r="BE239" s="217">
        <f>IF(N239="základní",J239,0)</f>
        <v>0</v>
      </c>
      <c r="BF239" s="217">
        <f>IF(N239="snížená",J239,0)</f>
        <v>0</v>
      </c>
      <c r="BG239" s="217">
        <f>IF(N239="zákl. přenesená",J239,0)</f>
        <v>0</v>
      </c>
      <c r="BH239" s="217">
        <f>IF(N239="sníž. přenesená",J239,0)</f>
        <v>0</v>
      </c>
      <c r="BI239" s="217">
        <f>IF(N239="nulová",J239,0)</f>
        <v>0</v>
      </c>
      <c r="BJ239" s="18" t="s">
        <v>136</v>
      </c>
      <c r="BK239" s="217">
        <f>ROUND(I239*H239,2)</f>
        <v>0</v>
      </c>
      <c r="BL239" s="18" t="s">
        <v>348</v>
      </c>
      <c r="BM239" s="216" t="s">
        <v>1184</v>
      </c>
    </row>
    <row r="240" s="2" customFormat="1">
      <c r="A240" s="39"/>
      <c r="B240" s="40"/>
      <c r="C240" s="41"/>
      <c r="D240" s="218" t="s">
        <v>138</v>
      </c>
      <c r="E240" s="41"/>
      <c r="F240" s="219" t="s">
        <v>1185</v>
      </c>
      <c r="G240" s="41"/>
      <c r="H240" s="41"/>
      <c r="I240" s="220"/>
      <c r="J240" s="41"/>
      <c r="K240" s="41"/>
      <c r="L240" s="45"/>
      <c r="M240" s="221"/>
      <c r="N240" s="222"/>
      <c r="O240" s="85"/>
      <c r="P240" s="85"/>
      <c r="Q240" s="85"/>
      <c r="R240" s="85"/>
      <c r="S240" s="85"/>
      <c r="T240" s="86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138</v>
      </c>
      <c r="AU240" s="18" t="s">
        <v>136</v>
      </c>
    </row>
    <row r="241" s="2" customFormat="1" ht="24.15" customHeight="1">
      <c r="A241" s="39"/>
      <c r="B241" s="40"/>
      <c r="C241" s="205" t="s">
        <v>495</v>
      </c>
      <c r="D241" s="205" t="s">
        <v>130</v>
      </c>
      <c r="E241" s="206" t="s">
        <v>1186</v>
      </c>
      <c r="F241" s="207" t="s">
        <v>1187</v>
      </c>
      <c r="G241" s="208" t="s">
        <v>487</v>
      </c>
      <c r="H241" s="209">
        <v>4</v>
      </c>
      <c r="I241" s="210"/>
      <c r="J241" s="211">
        <f>ROUND(I241*H241,2)</f>
        <v>0</v>
      </c>
      <c r="K241" s="207" t="s">
        <v>134</v>
      </c>
      <c r="L241" s="45"/>
      <c r="M241" s="212" t="s">
        <v>19</v>
      </c>
      <c r="N241" s="213" t="s">
        <v>44</v>
      </c>
      <c r="O241" s="85"/>
      <c r="P241" s="214">
        <f>O241*H241</f>
        <v>0</v>
      </c>
      <c r="Q241" s="214">
        <v>0.00048000000000000001</v>
      </c>
      <c r="R241" s="214">
        <f>Q241*H241</f>
        <v>0.0019200000000000001</v>
      </c>
      <c r="S241" s="214">
        <v>0</v>
      </c>
      <c r="T241" s="215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16" t="s">
        <v>348</v>
      </c>
      <c r="AT241" s="216" t="s">
        <v>130</v>
      </c>
      <c r="AU241" s="216" t="s">
        <v>136</v>
      </c>
      <c r="AY241" s="18" t="s">
        <v>127</v>
      </c>
      <c r="BE241" s="217">
        <f>IF(N241="základní",J241,0)</f>
        <v>0</v>
      </c>
      <c r="BF241" s="217">
        <f>IF(N241="snížená",J241,0)</f>
        <v>0</v>
      </c>
      <c r="BG241" s="217">
        <f>IF(N241="zákl. přenesená",J241,0)</f>
        <v>0</v>
      </c>
      <c r="BH241" s="217">
        <f>IF(N241="sníž. přenesená",J241,0)</f>
        <v>0</v>
      </c>
      <c r="BI241" s="217">
        <f>IF(N241="nulová",J241,0)</f>
        <v>0</v>
      </c>
      <c r="BJ241" s="18" t="s">
        <v>136</v>
      </c>
      <c r="BK241" s="217">
        <f>ROUND(I241*H241,2)</f>
        <v>0</v>
      </c>
      <c r="BL241" s="18" t="s">
        <v>348</v>
      </c>
      <c r="BM241" s="216" t="s">
        <v>1188</v>
      </c>
    </row>
    <row r="242" s="2" customFormat="1">
      <c r="A242" s="39"/>
      <c r="B242" s="40"/>
      <c r="C242" s="41"/>
      <c r="D242" s="218" t="s">
        <v>138</v>
      </c>
      <c r="E242" s="41"/>
      <c r="F242" s="219" t="s">
        <v>1189</v>
      </c>
      <c r="G242" s="41"/>
      <c r="H242" s="41"/>
      <c r="I242" s="220"/>
      <c r="J242" s="41"/>
      <c r="K242" s="41"/>
      <c r="L242" s="45"/>
      <c r="M242" s="221"/>
      <c r="N242" s="222"/>
      <c r="O242" s="85"/>
      <c r="P242" s="85"/>
      <c r="Q242" s="85"/>
      <c r="R242" s="85"/>
      <c r="S242" s="85"/>
      <c r="T242" s="86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138</v>
      </c>
      <c r="AU242" s="18" t="s">
        <v>136</v>
      </c>
    </row>
    <row r="243" s="2" customFormat="1" ht="16.5" customHeight="1">
      <c r="A243" s="39"/>
      <c r="B243" s="40"/>
      <c r="C243" s="205" t="s">
        <v>507</v>
      </c>
      <c r="D243" s="205" t="s">
        <v>130</v>
      </c>
      <c r="E243" s="206" t="s">
        <v>1190</v>
      </c>
      <c r="F243" s="207" t="s">
        <v>1191</v>
      </c>
      <c r="G243" s="208" t="s">
        <v>487</v>
      </c>
      <c r="H243" s="209">
        <v>1</v>
      </c>
      <c r="I243" s="210"/>
      <c r="J243" s="211">
        <f>ROUND(I243*H243,2)</f>
        <v>0</v>
      </c>
      <c r="K243" s="207" t="s">
        <v>19</v>
      </c>
      <c r="L243" s="45"/>
      <c r="M243" s="212" t="s">
        <v>19</v>
      </c>
      <c r="N243" s="213" t="s">
        <v>44</v>
      </c>
      <c r="O243" s="85"/>
      <c r="P243" s="214">
        <f>O243*H243</f>
        <v>0</v>
      </c>
      <c r="Q243" s="214">
        <v>0</v>
      </c>
      <c r="R243" s="214">
        <f>Q243*H243</f>
        <v>0</v>
      </c>
      <c r="S243" s="214">
        <v>0</v>
      </c>
      <c r="T243" s="215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16" t="s">
        <v>348</v>
      </c>
      <c r="AT243" s="216" t="s">
        <v>130</v>
      </c>
      <c r="AU243" s="216" t="s">
        <v>136</v>
      </c>
      <c r="AY243" s="18" t="s">
        <v>127</v>
      </c>
      <c r="BE243" s="217">
        <f>IF(N243="základní",J243,0)</f>
        <v>0</v>
      </c>
      <c r="BF243" s="217">
        <f>IF(N243="snížená",J243,0)</f>
        <v>0</v>
      </c>
      <c r="BG243" s="217">
        <f>IF(N243="zákl. přenesená",J243,0)</f>
        <v>0</v>
      </c>
      <c r="BH243" s="217">
        <f>IF(N243="sníž. přenesená",J243,0)</f>
        <v>0</v>
      </c>
      <c r="BI243" s="217">
        <f>IF(N243="nulová",J243,0)</f>
        <v>0</v>
      </c>
      <c r="BJ243" s="18" t="s">
        <v>136</v>
      </c>
      <c r="BK243" s="217">
        <f>ROUND(I243*H243,2)</f>
        <v>0</v>
      </c>
      <c r="BL243" s="18" t="s">
        <v>348</v>
      </c>
      <c r="BM243" s="216" t="s">
        <v>1192</v>
      </c>
    </row>
    <row r="244" s="2" customFormat="1" ht="16.5" customHeight="1">
      <c r="A244" s="39"/>
      <c r="B244" s="40"/>
      <c r="C244" s="205" t="s">
        <v>512</v>
      </c>
      <c r="D244" s="205" t="s">
        <v>130</v>
      </c>
      <c r="E244" s="206" t="s">
        <v>1193</v>
      </c>
      <c r="F244" s="207" t="s">
        <v>1194</v>
      </c>
      <c r="G244" s="208" t="s">
        <v>487</v>
      </c>
      <c r="H244" s="209">
        <v>1</v>
      </c>
      <c r="I244" s="210"/>
      <c r="J244" s="211">
        <f>ROUND(I244*H244,2)</f>
        <v>0</v>
      </c>
      <c r="K244" s="207" t="s">
        <v>19</v>
      </c>
      <c r="L244" s="45"/>
      <c r="M244" s="212" t="s">
        <v>19</v>
      </c>
      <c r="N244" s="213" t="s">
        <v>44</v>
      </c>
      <c r="O244" s="85"/>
      <c r="P244" s="214">
        <f>O244*H244</f>
        <v>0</v>
      </c>
      <c r="Q244" s="214">
        <v>0</v>
      </c>
      <c r="R244" s="214">
        <f>Q244*H244</f>
        <v>0</v>
      </c>
      <c r="S244" s="214">
        <v>0</v>
      </c>
      <c r="T244" s="215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16" t="s">
        <v>348</v>
      </c>
      <c r="AT244" s="216" t="s">
        <v>130</v>
      </c>
      <c r="AU244" s="216" t="s">
        <v>136</v>
      </c>
      <c r="AY244" s="18" t="s">
        <v>127</v>
      </c>
      <c r="BE244" s="217">
        <f>IF(N244="základní",J244,0)</f>
        <v>0</v>
      </c>
      <c r="BF244" s="217">
        <f>IF(N244="snížená",J244,0)</f>
        <v>0</v>
      </c>
      <c r="BG244" s="217">
        <f>IF(N244="zákl. přenesená",J244,0)</f>
        <v>0</v>
      </c>
      <c r="BH244" s="217">
        <f>IF(N244="sníž. přenesená",J244,0)</f>
        <v>0</v>
      </c>
      <c r="BI244" s="217">
        <f>IF(N244="nulová",J244,0)</f>
        <v>0</v>
      </c>
      <c r="BJ244" s="18" t="s">
        <v>136</v>
      </c>
      <c r="BK244" s="217">
        <f>ROUND(I244*H244,2)</f>
        <v>0</v>
      </c>
      <c r="BL244" s="18" t="s">
        <v>348</v>
      </c>
      <c r="BM244" s="216" t="s">
        <v>1195</v>
      </c>
    </row>
    <row r="245" s="2" customFormat="1" ht="24.15" customHeight="1">
      <c r="A245" s="39"/>
      <c r="B245" s="40"/>
      <c r="C245" s="205" t="s">
        <v>518</v>
      </c>
      <c r="D245" s="205" t="s">
        <v>130</v>
      </c>
      <c r="E245" s="206" t="s">
        <v>707</v>
      </c>
      <c r="F245" s="207" t="s">
        <v>708</v>
      </c>
      <c r="G245" s="208" t="s">
        <v>614</v>
      </c>
      <c r="H245" s="272"/>
      <c r="I245" s="210"/>
      <c r="J245" s="211">
        <f>ROUND(I245*H245,2)</f>
        <v>0</v>
      </c>
      <c r="K245" s="207" t="s">
        <v>134</v>
      </c>
      <c r="L245" s="45"/>
      <c r="M245" s="212" t="s">
        <v>19</v>
      </c>
      <c r="N245" s="213" t="s">
        <v>44</v>
      </c>
      <c r="O245" s="85"/>
      <c r="P245" s="214">
        <f>O245*H245</f>
        <v>0</v>
      </c>
      <c r="Q245" s="214">
        <v>0</v>
      </c>
      <c r="R245" s="214">
        <f>Q245*H245</f>
        <v>0</v>
      </c>
      <c r="S245" s="214">
        <v>0</v>
      </c>
      <c r="T245" s="215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16" t="s">
        <v>348</v>
      </c>
      <c r="AT245" s="216" t="s">
        <v>130</v>
      </c>
      <c r="AU245" s="216" t="s">
        <v>136</v>
      </c>
      <c r="AY245" s="18" t="s">
        <v>127</v>
      </c>
      <c r="BE245" s="217">
        <f>IF(N245="základní",J245,0)</f>
        <v>0</v>
      </c>
      <c r="BF245" s="217">
        <f>IF(N245="snížená",J245,0)</f>
        <v>0</v>
      </c>
      <c r="BG245" s="217">
        <f>IF(N245="zákl. přenesená",J245,0)</f>
        <v>0</v>
      </c>
      <c r="BH245" s="217">
        <f>IF(N245="sníž. přenesená",J245,0)</f>
        <v>0</v>
      </c>
      <c r="BI245" s="217">
        <f>IF(N245="nulová",J245,0)</f>
        <v>0</v>
      </c>
      <c r="BJ245" s="18" t="s">
        <v>136</v>
      </c>
      <c r="BK245" s="217">
        <f>ROUND(I245*H245,2)</f>
        <v>0</v>
      </c>
      <c r="BL245" s="18" t="s">
        <v>348</v>
      </c>
      <c r="BM245" s="216" t="s">
        <v>1196</v>
      </c>
    </row>
    <row r="246" s="2" customFormat="1">
      <c r="A246" s="39"/>
      <c r="B246" s="40"/>
      <c r="C246" s="41"/>
      <c r="D246" s="218" t="s">
        <v>138</v>
      </c>
      <c r="E246" s="41"/>
      <c r="F246" s="219" t="s">
        <v>710</v>
      </c>
      <c r="G246" s="41"/>
      <c r="H246" s="41"/>
      <c r="I246" s="220"/>
      <c r="J246" s="41"/>
      <c r="K246" s="41"/>
      <c r="L246" s="45"/>
      <c r="M246" s="221"/>
      <c r="N246" s="222"/>
      <c r="O246" s="85"/>
      <c r="P246" s="85"/>
      <c r="Q246" s="85"/>
      <c r="R246" s="85"/>
      <c r="S246" s="85"/>
      <c r="T246" s="86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138</v>
      </c>
      <c r="AU246" s="18" t="s">
        <v>136</v>
      </c>
    </row>
    <row r="247" s="12" customFormat="1" ht="22.8" customHeight="1">
      <c r="A247" s="12"/>
      <c r="B247" s="189"/>
      <c r="C247" s="190"/>
      <c r="D247" s="191" t="s">
        <v>71</v>
      </c>
      <c r="E247" s="203" t="s">
        <v>1197</v>
      </c>
      <c r="F247" s="203" t="s">
        <v>1198</v>
      </c>
      <c r="G247" s="190"/>
      <c r="H247" s="190"/>
      <c r="I247" s="193"/>
      <c r="J247" s="204">
        <f>BK247</f>
        <v>0</v>
      </c>
      <c r="K247" s="190"/>
      <c r="L247" s="195"/>
      <c r="M247" s="196"/>
      <c r="N247" s="197"/>
      <c r="O247" s="197"/>
      <c r="P247" s="198">
        <f>SUM(P248:P347)</f>
        <v>0</v>
      </c>
      <c r="Q247" s="197"/>
      <c r="R247" s="198">
        <f>SUM(R248:R347)</f>
        <v>3.1457528799999999</v>
      </c>
      <c r="S247" s="197"/>
      <c r="T247" s="199">
        <f>SUM(T248:T347)</f>
        <v>2.430469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00" t="s">
        <v>136</v>
      </c>
      <c r="AT247" s="201" t="s">
        <v>71</v>
      </c>
      <c r="AU247" s="201" t="s">
        <v>79</v>
      </c>
      <c r="AY247" s="200" t="s">
        <v>127</v>
      </c>
      <c r="BK247" s="202">
        <f>SUM(BK248:BK347)</f>
        <v>0</v>
      </c>
    </row>
    <row r="248" s="2" customFormat="1" ht="16.5" customHeight="1">
      <c r="A248" s="39"/>
      <c r="B248" s="40"/>
      <c r="C248" s="205" t="s">
        <v>523</v>
      </c>
      <c r="D248" s="205" t="s">
        <v>130</v>
      </c>
      <c r="E248" s="206" t="s">
        <v>1199</v>
      </c>
      <c r="F248" s="207" t="s">
        <v>1200</v>
      </c>
      <c r="G248" s="208" t="s">
        <v>205</v>
      </c>
      <c r="H248" s="209">
        <v>254.102</v>
      </c>
      <c r="I248" s="210"/>
      <c r="J248" s="211">
        <f>ROUND(I248*H248,2)</f>
        <v>0</v>
      </c>
      <c r="K248" s="207" t="s">
        <v>134</v>
      </c>
      <c r="L248" s="45"/>
      <c r="M248" s="212" t="s">
        <v>19</v>
      </c>
      <c r="N248" s="213" t="s">
        <v>44</v>
      </c>
      <c r="O248" s="85"/>
      <c r="P248" s="214">
        <f>O248*H248</f>
        <v>0</v>
      </c>
      <c r="Q248" s="214">
        <v>0</v>
      </c>
      <c r="R248" s="214">
        <f>Q248*H248</f>
        <v>0</v>
      </c>
      <c r="S248" s="214">
        <v>0.0094999999999999998</v>
      </c>
      <c r="T248" s="215">
        <f>S248*H248</f>
        <v>2.4139689999999998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16" t="s">
        <v>348</v>
      </c>
      <c r="AT248" s="216" t="s">
        <v>130</v>
      </c>
      <c r="AU248" s="216" t="s">
        <v>136</v>
      </c>
      <c r="AY248" s="18" t="s">
        <v>127</v>
      </c>
      <c r="BE248" s="217">
        <f>IF(N248="základní",J248,0)</f>
        <v>0</v>
      </c>
      <c r="BF248" s="217">
        <f>IF(N248="snížená",J248,0)</f>
        <v>0</v>
      </c>
      <c r="BG248" s="217">
        <f>IF(N248="zákl. přenesená",J248,0)</f>
        <v>0</v>
      </c>
      <c r="BH248" s="217">
        <f>IF(N248="sníž. přenesená",J248,0)</f>
        <v>0</v>
      </c>
      <c r="BI248" s="217">
        <f>IF(N248="nulová",J248,0)</f>
        <v>0</v>
      </c>
      <c r="BJ248" s="18" t="s">
        <v>136</v>
      </c>
      <c r="BK248" s="217">
        <f>ROUND(I248*H248,2)</f>
        <v>0</v>
      </c>
      <c r="BL248" s="18" t="s">
        <v>348</v>
      </c>
      <c r="BM248" s="216" t="s">
        <v>1201</v>
      </c>
    </row>
    <row r="249" s="2" customFormat="1">
      <c r="A249" s="39"/>
      <c r="B249" s="40"/>
      <c r="C249" s="41"/>
      <c r="D249" s="218" t="s">
        <v>138</v>
      </c>
      <c r="E249" s="41"/>
      <c r="F249" s="219" t="s">
        <v>1202</v>
      </c>
      <c r="G249" s="41"/>
      <c r="H249" s="41"/>
      <c r="I249" s="220"/>
      <c r="J249" s="41"/>
      <c r="K249" s="41"/>
      <c r="L249" s="45"/>
      <c r="M249" s="221"/>
      <c r="N249" s="222"/>
      <c r="O249" s="85"/>
      <c r="P249" s="85"/>
      <c r="Q249" s="85"/>
      <c r="R249" s="85"/>
      <c r="S249" s="85"/>
      <c r="T249" s="86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138</v>
      </c>
      <c r="AU249" s="18" t="s">
        <v>136</v>
      </c>
    </row>
    <row r="250" s="14" customFormat="1">
      <c r="A250" s="14"/>
      <c r="B250" s="239"/>
      <c r="C250" s="240"/>
      <c r="D250" s="230" t="s">
        <v>208</v>
      </c>
      <c r="E250" s="241" t="s">
        <v>19</v>
      </c>
      <c r="F250" s="242" t="s">
        <v>1023</v>
      </c>
      <c r="G250" s="240"/>
      <c r="H250" s="243">
        <v>36.231999999999999</v>
      </c>
      <c r="I250" s="244"/>
      <c r="J250" s="240"/>
      <c r="K250" s="240"/>
      <c r="L250" s="245"/>
      <c r="M250" s="246"/>
      <c r="N250" s="247"/>
      <c r="O250" s="247"/>
      <c r="P250" s="247"/>
      <c r="Q250" s="247"/>
      <c r="R250" s="247"/>
      <c r="S250" s="247"/>
      <c r="T250" s="24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9" t="s">
        <v>208</v>
      </c>
      <c r="AU250" s="249" t="s">
        <v>136</v>
      </c>
      <c r="AV250" s="14" t="s">
        <v>136</v>
      </c>
      <c r="AW250" s="14" t="s">
        <v>33</v>
      </c>
      <c r="AX250" s="14" t="s">
        <v>72</v>
      </c>
      <c r="AY250" s="249" t="s">
        <v>127</v>
      </c>
    </row>
    <row r="251" s="14" customFormat="1">
      <c r="A251" s="14"/>
      <c r="B251" s="239"/>
      <c r="C251" s="240"/>
      <c r="D251" s="230" t="s">
        <v>208</v>
      </c>
      <c r="E251" s="241" t="s">
        <v>19</v>
      </c>
      <c r="F251" s="242" t="s">
        <v>1024</v>
      </c>
      <c r="G251" s="240"/>
      <c r="H251" s="243">
        <v>12.737</v>
      </c>
      <c r="I251" s="244"/>
      <c r="J251" s="240"/>
      <c r="K251" s="240"/>
      <c r="L251" s="245"/>
      <c r="M251" s="246"/>
      <c r="N251" s="247"/>
      <c r="O251" s="247"/>
      <c r="P251" s="247"/>
      <c r="Q251" s="247"/>
      <c r="R251" s="247"/>
      <c r="S251" s="247"/>
      <c r="T251" s="248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9" t="s">
        <v>208</v>
      </c>
      <c r="AU251" s="249" t="s">
        <v>136</v>
      </c>
      <c r="AV251" s="14" t="s">
        <v>136</v>
      </c>
      <c r="AW251" s="14" t="s">
        <v>33</v>
      </c>
      <c r="AX251" s="14" t="s">
        <v>72</v>
      </c>
      <c r="AY251" s="249" t="s">
        <v>127</v>
      </c>
    </row>
    <row r="252" s="14" customFormat="1">
      <c r="A252" s="14"/>
      <c r="B252" s="239"/>
      <c r="C252" s="240"/>
      <c r="D252" s="230" t="s">
        <v>208</v>
      </c>
      <c r="E252" s="241" t="s">
        <v>19</v>
      </c>
      <c r="F252" s="242" t="s">
        <v>1025</v>
      </c>
      <c r="G252" s="240"/>
      <c r="H252" s="243">
        <v>29.794</v>
      </c>
      <c r="I252" s="244"/>
      <c r="J252" s="240"/>
      <c r="K252" s="240"/>
      <c r="L252" s="245"/>
      <c r="M252" s="246"/>
      <c r="N252" s="247"/>
      <c r="O252" s="247"/>
      <c r="P252" s="247"/>
      <c r="Q252" s="247"/>
      <c r="R252" s="247"/>
      <c r="S252" s="247"/>
      <c r="T252" s="248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49" t="s">
        <v>208</v>
      </c>
      <c r="AU252" s="249" t="s">
        <v>136</v>
      </c>
      <c r="AV252" s="14" t="s">
        <v>136</v>
      </c>
      <c r="AW252" s="14" t="s">
        <v>33</v>
      </c>
      <c r="AX252" s="14" t="s">
        <v>72</v>
      </c>
      <c r="AY252" s="249" t="s">
        <v>127</v>
      </c>
    </row>
    <row r="253" s="14" customFormat="1">
      <c r="A253" s="14"/>
      <c r="B253" s="239"/>
      <c r="C253" s="240"/>
      <c r="D253" s="230" t="s">
        <v>208</v>
      </c>
      <c r="E253" s="241" t="s">
        <v>19</v>
      </c>
      <c r="F253" s="242" t="s">
        <v>1026</v>
      </c>
      <c r="G253" s="240"/>
      <c r="H253" s="243">
        <v>12.363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9" t="s">
        <v>208</v>
      </c>
      <c r="AU253" s="249" t="s">
        <v>136</v>
      </c>
      <c r="AV253" s="14" t="s">
        <v>136</v>
      </c>
      <c r="AW253" s="14" t="s">
        <v>33</v>
      </c>
      <c r="AX253" s="14" t="s">
        <v>72</v>
      </c>
      <c r="AY253" s="249" t="s">
        <v>127</v>
      </c>
    </row>
    <row r="254" s="14" customFormat="1">
      <c r="A254" s="14"/>
      <c r="B254" s="239"/>
      <c r="C254" s="240"/>
      <c r="D254" s="230" t="s">
        <v>208</v>
      </c>
      <c r="E254" s="241" t="s">
        <v>19</v>
      </c>
      <c r="F254" s="242" t="s">
        <v>1031</v>
      </c>
      <c r="G254" s="240"/>
      <c r="H254" s="243">
        <v>117.786</v>
      </c>
      <c r="I254" s="244"/>
      <c r="J254" s="240"/>
      <c r="K254" s="240"/>
      <c r="L254" s="245"/>
      <c r="M254" s="246"/>
      <c r="N254" s="247"/>
      <c r="O254" s="247"/>
      <c r="P254" s="247"/>
      <c r="Q254" s="247"/>
      <c r="R254" s="247"/>
      <c r="S254" s="247"/>
      <c r="T254" s="248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9" t="s">
        <v>208</v>
      </c>
      <c r="AU254" s="249" t="s">
        <v>136</v>
      </c>
      <c r="AV254" s="14" t="s">
        <v>136</v>
      </c>
      <c r="AW254" s="14" t="s">
        <v>33</v>
      </c>
      <c r="AX254" s="14" t="s">
        <v>72</v>
      </c>
      <c r="AY254" s="249" t="s">
        <v>127</v>
      </c>
    </row>
    <row r="255" s="14" customFormat="1">
      <c r="A255" s="14"/>
      <c r="B255" s="239"/>
      <c r="C255" s="240"/>
      <c r="D255" s="230" t="s">
        <v>208</v>
      </c>
      <c r="E255" s="241" t="s">
        <v>19</v>
      </c>
      <c r="F255" s="242" t="s">
        <v>1032</v>
      </c>
      <c r="G255" s="240"/>
      <c r="H255" s="243">
        <v>10.029999999999999</v>
      </c>
      <c r="I255" s="244"/>
      <c r="J255" s="240"/>
      <c r="K255" s="240"/>
      <c r="L255" s="245"/>
      <c r="M255" s="246"/>
      <c r="N255" s="247"/>
      <c r="O255" s="247"/>
      <c r="P255" s="247"/>
      <c r="Q255" s="247"/>
      <c r="R255" s="247"/>
      <c r="S255" s="247"/>
      <c r="T255" s="248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9" t="s">
        <v>208</v>
      </c>
      <c r="AU255" s="249" t="s">
        <v>136</v>
      </c>
      <c r="AV255" s="14" t="s">
        <v>136</v>
      </c>
      <c r="AW255" s="14" t="s">
        <v>33</v>
      </c>
      <c r="AX255" s="14" t="s">
        <v>72</v>
      </c>
      <c r="AY255" s="249" t="s">
        <v>127</v>
      </c>
    </row>
    <row r="256" s="14" customFormat="1">
      <c r="A256" s="14"/>
      <c r="B256" s="239"/>
      <c r="C256" s="240"/>
      <c r="D256" s="230" t="s">
        <v>208</v>
      </c>
      <c r="E256" s="241" t="s">
        <v>19</v>
      </c>
      <c r="F256" s="242" t="s">
        <v>1033</v>
      </c>
      <c r="G256" s="240"/>
      <c r="H256" s="243">
        <v>9.7349999999999994</v>
      </c>
      <c r="I256" s="244"/>
      <c r="J256" s="240"/>
      <c r="K256" s="240"/>
      <c r="L256" s="245"/>
      <c r="M256" s="246"/>
      <c r="N256" s="247"/>
      <c r="O256" s="247"/>
      <c r="P256" s="247"/>
      <c r="Q256" s="247"/>
      <c r="R256" s="247"/>
      <c r="S256" s="247"/>
      <c r="T256" s="248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49" t="s">
        <v>208</v>
      </c>
      <c r="AU256" s="249" t="s">
        <v>136</v>
      </c>
      <c r="AV256" s="14" t="s">
        <v>136</v>
      </c>
      <c r="AW256" s="14" t="s">
        <v>33</v>
      </c>
      <c r="AX256" s="14" t="s">
        <v>72</v>
      </c>
      <c r="AY256" s="249" t="s">
        <v>127</v>
      </c>
    </row>
    <row r="257" s="14" customFormat="1">
      <c r="A257" s="14"/>
      <c r="B257" s="239"/>
      <c r="C257" s="240"/>
      <c r="D257" s="230" t="s">
        <v>208</v>
      </c>
      <c r="E257" s="241" t="s">
        <v>19</v>
      </c>
      <c r="F257" s="242" t="s">
        <v>1034</v>
      </c>
      <c r="G257" s="240"/>
      <c r="H257" s="243">
        <v>15.257999999999999</v>
      </c>
      <c r="I257" s="244"/>
      <c r="J257" s="240"/>
      <c r="K257" s="240"/>
      <c r="L257" s="245"/>
      <c r="M257" s="246"/>
      <c r="N257" s="247"/>
      <c r="O257" s="247"/>
      <c r="P257" s="247"/>
      <c r="Q257" s="247"/>
      <c r="R257" s="247"/>
      <c r="S257" s="247"/>
      <c r="T257" s="248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9" t="s">
        <v>208</v>
      </c>
      <c r="AU257" s="249" t="s">
        <v>136</v>
      </c>
      <c r="AV257" s="14" t="s">
        <v>136</v>
      </c>
      <c r="AW257" s="14" t="s">
        <v>33</v>
      </c>
      <c r="AX257" s="14" t="s">
        <v>72</v>
      </c>
      <c r="AY257" s="249" t="s">
        <v>127</v>
      </c>
    </row>
    <row r="258" s="14" customFormat="1">
      <c r="A258" s="14"/>
      <c r="B258" s="239"/>
      <c r="C258" s="240"/>
      <c r="D258" s="230" t="s">
        <v>208</v>
      </c>
      <c r="E258" s="241" t="s">
        <v>19</v>
      </c>
      <c r="F258" s="242" t="s">
        <v>1035</v>
      </c>
      <c r="G258" s="240"/>
      <c r="H258" s="243">
        <v>14.808999999999999</v>
      </c>
      <c r="I258" s="244"/>
      <c r="J258" s="240"/>
      <c r="K258" s="240"/>
      <c r="L258" s="245"/>
      <c r="M258" s="246"/>
      <c r="N258" s="247"/>
      <c r="O258" s="247"/>
      <c r="P258" s="247"/>
      <c r="Q258" s="247"/>
      <c r="R258" s="247"/>
      <c r="S258" s="247"/>
      <c r="T258" s="248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9" t="s">
        <v>208</v>
      </c>
      <c r="AU258" s="249" t="s">
        <v>136</v>
      </c>
      <c r="AV258" s="14" t="s">
        <v>136</v>
      </c>
      <c r="AW258" s="14" t="s">
        <v>33</v>
      </c>
      <c r="AX258" s="14" t="s">
        <v>72</v>
      </c>
      <c r="AY258" s="249" t="s">
        <v>127</v>
      </c>
    </row>
    <row r="259" s="14" customFormat="1">
      <c r="A259" s="14"/>
      <c r="B259" s="239"/>
      <c r="C259" s="240"/>
      <c r="D259" s="230" t="s">
        <v>208</v>
      </c>
      <c r="E259" s="241" t="s">
        <v>19</v>
      </c>
      <c r="F259" s="242" t="s">
        <v>1036</v>
      </c>
      <c r="G259" s="240"/>
      <c r="H259" s="243">
        <v>-3.6819999999999999</v>
      </c>
      <c r="I259" s="244"/>
      <c r="J259" s="240"/>
      <c r="K259" s="240"/>
      <c r="L259" s="245"/>
      <c r="M259" s="246"/>
      <c r="N259" s="247"/>
      <c r="O259" s="247"/>
      <c r="P259" s="247"/>
      <c r="Q259" s="247"/>
      <c r="R259" s="247"/>
      <c r="S259" s="247"/>
      <c r="T259" s="24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49" t="s">
        <v>208</v>
      </c>
      <c r="AU259" s="249" t="s">
        <v>136</v>
      </c>
      <c r="AV259" s="14" t="s">
        <v>136</v>
      </c>
      <c r="AW259" s="14" t="s">
        <v>33</v>
      </c>
      <c r="AX259" s="14" t="s">
        <v>72</v>
      </c>
      <c r="AY259" s="249" t="s">
        <v>127</v>
      </c>
    </row>
    <row r="260" s="14" customFormat="1">
      <c r="A260" s="14"/>
      <c r="B260" s="239"/>
      <c r="C260" s="240"/>
      <c r="D260" s="230" t="s">
        <v>208</v>
      </c>
      <c r="E260" s="241" t="s">
        <v>19</v>
      </c>
      <c r="F260" s="242" t="s">
        <v>272</v>
      </c>
      <c r="G260" s="240"/>
      <c r="H260" s="243">
        <v>-0.35999999999999999</v>
      </c>
      <c r="I260" s="244"/>
      <c r="J260" s="240"/>
      <c r="K260" s="240"/>
      <c r="L260" s="245"/>
      <c r="M260" s="246"/>
      <c r="N260" s="247"/>
      <c r="O260" s="247"/>
      <c r="P260" s="247"/>
      <c r="Q260" s="247"/>
      <c r="R260" s="247"/>
      <c r="S260" s="247"/>
      <c r="T260" s="248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9" t="s">
        <v>208</v>
      </c>
      <c r="AU260" s="249" t="s">
        <v>136</v>
      </c>
      <c r="AV260" s="14" t="s">
        <v>136</v>
      </c>
      <c r="AW260" s="14" t="s">
        <v>33</v>
      </c>
      <c r="AX260" s="14" t="s">
        <v>72</v>
      </c>
      <c r="AY260" s="249" t="s">
        <v>127</v>
      </c>
    </row>
    <row r="261" s="14" customFormat="1">
      <c r="A261" s="14"/>
      <c r="B261" s="239"/>
      <c r="C261" s="240"/>
      <c r="D261" s="230" t="s">
        <v>208</v>
      </c>
      <c r="E261" s="241" t="s">
        <v>19</v>
      </c>
      <c r="F261" s="242" t="s">
        <v>1037</v>
      </c>
      <c r="G261" s="240"/>
      <c r="H261" s="243">
        <v>-0.59999999999999998</v>
      </c>
      <c r="I261" s="244"/>
      <c r="J261" s="240"/>
      <c r="K261" s="240"/>
      <c r="L261" s="245"/>
      <c r="M261" s="246"/>
      <c r="N261" s="247"/>
      <c r="O261" s="247"/>
      <c r="P261" s="247"/>
      <c r="Q261" s="247"/>
      <c r="R261" s="247"/>
      <c r="S261" s="247"/>
      <c r="T261" s="24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9" t="s">
        <v>208</v>
      </c>
      <c r="AU261" s="249" t="s">
        <v>136</v>
      </c>
      <c r="AV261" s="14" t="s">
        <v>136</v>
      </c>
      <c r="AW261" s="14" t="s">
        <v>33</v>
      </c>
      <c r="AX261" s="14" t="s">
        <v>72</v>
      </c>
      <c r="AY261" s="249" t="s">
        <v>127</v>
      </c>
    </row>
    <row r="262" s="15" customFormat="1">
      <c r="A262" s="15"/>
      <c r="B262" s="250"/>
      <c r="C262" s="251"/>
      <c r="D262" s="230" t="s">
        <v>208</v>
      </c>
      <c r="E262" s="252" t="s">
        <v>19</v>
      </c>
      <c r="F262" s="253" t="s">
        <v>218</v>
      </c>
      <c r="G262" s="251"/>
      <c r="H262" s="254">
        <v>254.10200000000003</v>
      </c>
      <c r="I262" s="255"/>
      <c r="J262" s="251"/>
      <c r="K262" s="251"/>
      <c r="L262" s="256"/>
      <c r="M262" s="257"/>
      <c r="N262" s="258"/>
      <c r="O262" s="258"/>
      <c r="P262" s="258"/>
      <c r="Q262" s="258"/>
      <c r="R262" s="258"/>
      <c r="S262" s="258"/>
      <c r="T262" s="259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0" t="s">
        <v>208</v>
      </c>
      <c r="AU262" s="260" t="s">
        <v>136</v>
      </c>
      <c r="AV262" s="15" t="s">
        <v>150</v>
      </c>
      <c r="AW262" s="15" t="s">
        <v>33</v>
      </c>
      <c r="AX262" s="15" t="s">
        <v>79</v>
      </c>
      <c r="AY262" s="260" t="s">
        <v>127</v>
      </c>
    </row>
    <row r="263" s="2" customFormat="1" ht="16.5" customHeight="1">
      <c r="A263" s="39"/>
      <c r="B263" s="40"/>
      <c r="C263" s="205" t="s">
        <v>528</v>
      </c>
      <c r="D263" s="205" t="s">
        <v>130</v>
      </c>
      <c r="E263" s="206" t="s">
        <v>1203</v>
      </c>
      <c r="F263" s="207" t="s">
        <v>1204</v>
      </c>
      <c r="G263" s="208" t="s">
        <v>221</v>
      </c>
      <c r="H263" s="209">
        <v>28.032</v>
      </c>
      <c r="I263" s="210"/>
      <c r="J263" s="211">
        <f>ROUND(I263*H263,2)</f>
        <v>0</v>
      </c>
      <c r="K263" s="207" t="s">
        <v>134</v>
      </c>
      <c r="L263" s="45"/>
      <c r="M263" s="212" t="s">
        <v>19</v>
      </c>
      <c r="N263" s="213" t="s">
        <v>44</v>
      </c>
      <c r="O263" s="85"/>
      <c r="P263" s="214">
        <f>O263*H263</f>
        <v>0</v>
      </c>
      <c r="Q263" s="214">
        <v>0</v>
      </c>
      <c r="R263" s="214">
        <f>Q263*H263</f>
        <v>0</v>
      </c>
      <c r="S263" s="214">
        <v>0</v>
      </c>
      <c r="T263" s="215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16" t="s">
        <v>348</v>
      </c>
      <c r="AT263" s="216" t="s">
        <v>130</v>
      </c>
      <c r="AU263" s="216" t="s">
        <v>136</v>
      </c>
      <c r="AY263" s="18" t="s">
        <v>127</v>
      </c>
      <c r="BE263" s="217">
        <f>IF(N263="základní",J263,0)</f>
        <v>0</v>
      </c>
      <c r="BF263" s="217">
        <f>IF(N263="snížená",J263,0)</f>
        <v>0</v>
      </c>
      <c r="BG263" s="217">
        <f>IF(N263="zákl. přenesená",J263,0)</f>
        <v>0</v>
      </c>
      <c r="BH263" s="217">
        <f>IF(N263="sníž. přenesená",J263,0)</f>
        <v>0</v>
      </c>
      <c r="BI263" s="217">
        <f>IF(N263="nulová",J263,0)</f>
        <v>0</v>
      </c>
      <c r="BJ263" s="18" t="s">
        <v>136</v>
      </c>
      <c r="BK263" s="217">
        <f>ROUND(I263*H263,2)</f>
        <v>0</v>
      </c>
      <c r="BL263" s="18" t="s">
        <v>348</v>
      </c>
      <c r="BM263" s="216" t="s">
        <v>1205</v>
      </c>
    </row>
    <row r="264" s="2" customFormat="1">
      <c r="A264" s="39"/>
      <c r="B264" s="40"/>
      <c r="C264" s="41"/>
      <c r="D264" s="218" t="s">
        <v>138</v>
      </c>
      <c r="E264" s="41"/>
      <c r="F264" s="219" t="s">
        <v>1206</v>
      </c>
      <c r="G264" s="41"/>
      <c r="H264" s="41"/>
      <c r="I264" s="220"/>
      <c r="J264" s="41"/>
      <c r="K264" s="41"/>
      <c r="L264" s="45"/>
      <c r="M264" s="221"/>
      <c r="N264" s="222"/>
      <c r="O264" s="85"/>
      <c r="P264" s="85"/>
      <c r="Q264" s="85"/>
      <c r="R264" s="85"/>
      <c r="S264" s="85"/>
      <c r="T264" s="86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138</v>
      </c>
      <c r="AU264" s="18" t="s">
        <v>136</v>
      </c>
    </row>
    <row r="265" s="14" customFormat="1">
      <c r="A265" s="14"/>
      <c r="B265" s="239"/>
      <c r="C265" s="240"/>
      <c r="D265" s="230" t="s">
        <v>208</v>
      </c>
      <c r="E265" s="241" t="s">
        <v>19</v>
      </c>
      <c r="F265" s="242" t="s">
        <v>1207</v>
      </c>
      <c r="G265" s="240"/>
      <c r="H265" s="243">
        <v>28.032</v>
      </c>
      <c r="I265" s="244"/>
      <c r="J265" s="240"/>
      <c r="K265" s="240"/>
      <c r="L265" s="245"/>
      <c r="M265" s="246"/>
      <c r="N265" s="247"/>
      <c r="O265" s="247"/>
      <c r="P265" s="247"/>
      <c r="Q265" s="247"/>
      <c r="R265" s="247"/>
      <c r="S265" s="247"/>
      <c r="T265" s="24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49" t="s">
        <v>208</v>
      </c>
      <c r="AU265" s="249" t="s">
        <v>136</v>
      </c>
      <c r="AV265" s="14" t="s">
        <v>136</v>
      </c>
      <c r="AW265" s="14" t="s">
        <v>33</v>
      </c>
      <c r="AX265" s="14" t="s">
        <v>79</v>
      </c>
      <c r="AY265" s="249" t="s">
        <v>127</v>
      </c>
    </row>
    <row r="266" s="2" customFormat="1" ht="16.5" customHeight="1">
      <c r="A266" s="39"/>
      <c r="B266" s="40"/>
      <c r="C266" s="205" t="s">
        <v>533</v>
      </c>
      <c r="D266" s="205" t="s">
        <v>130</v>
      </c>
      <c r="E266" s="206" t="s">
        <v>1208</v>
      </c>
      <c r="F266" s="207" t="s">
        <v>1209</v>
      </c>
      <c r="G266" s="208" t="s">
        <v>205</v>
      </c>
      <c r="H266" s="209">
        <v>162.976</v>
      </c>
      <c r="I266" s="210"/>
      <c r="J266" s="211">
        <f>ROUND(I266*H266,2)</f>
        <v>0</v>
      </c>
      <c r="K266" s="207" t="s">
        <v>134</v>
      </c>
      <c r="L266" s="45"/>
      <c r="M266" s="212" t="s">
        <v>19</v>
      </c>
      <c r="N266" s="213" t="s">
        <v>44</v>
      </c>
      <c r="O266" s="85"/>
      <c r="P266" s="214">
        <f>O266*H266</f>
        <v>0</v>
      </c>
      <c r="Q266" s="214">
        <v>0</v>
      </c>
      <c r="R266" s="214">
        <f>Q266*H266</f>
        <v>0</v>
      </c>
      <c r="S266" s="214">
        <v>0</v>
      </c>
      <c r="T266" s="215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16" t="s">
        <v>348</v>
      </c>
      <c r="AT266" s="216" t="s">
        <v>130</v>
      </c>
      <c r="AU266" s="216" t="s">
        <v>136</v>
      </c>
      <c r="AY266" s="18" t="s">
        <v>127</v>
      </c>
      <c r="BE266" s="217">
        <f>IF(N266="základní",J266,0)</f>
        <v>0</v>
      </c>
      <c r="BF266" s="217">
        <f>IF(N266="snížená",J266,0)</f>
        <v>0</v>
      </c>
      <c r="BG266" s="217">
        <f>IF(N266="zákl. přenesená",J266,0)</f>
        <v>0</v>
      </c>
      <c r="BH266" s="217">
        <f>IF(N266="sníž. přenesená",J266,0)</f>
        <v>0</v>
      </c>
      <c r="BI266" s="217">
        <f>IF(N266="nulová",J266,0)</f>
        <v>0</v>
      </c>
      <c r="BJ266" s="18" t="s">
        <v>136</v>
      </c>
      <c r="BK266" s="217">
        <f>ROUND(I266*H266,2)</f>
        <v>0</v>
      </c>
      <c r="BL266" s="18" t="s">
        <v>348</v>
      </c>
      <c r="BM266" s="216" t="s">
        <v>1210</v>
      </c>
    </row>
    <row r="267" s="2" customFormat="1">
      <c r="A267" s="39"/>
      <c r="B267" s="40"/>
      <c r="C267" s="41"/>
      <c r="D267" s="218" t="s">
        <v>138</v>
      </c>
      <c r="E267" s="41"/>
      <c r="F267" s="219" t="s">
        <v>1211</v>
      </c>
      <c r="G267" s="41"/>
      <c r="H267" s="41"/>
      <c r="I267" s="220"/>
      <c r="J267" s="41"/>
      <c r="K267" s="41"/>
      <c r="L267" s="45"/>
      <c r="M267" s="221"/>
      <c r="N267" s="222"/>
      <c r="O267" s="85"/>
      <c r="P267" s="85"/>
      <c r="Q267" s="85"/>
      <c r="R267" s="85"/>
      <c r="S267" s="85"/>
      <c r="T267" s="86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138</v>
      </c>
      <c r="AU267" s="18" t="s">
        <v>136</v>
      </c>
    </row>
    <row r="268" s="14" customFormat="1">
      <c r="A268" s="14"/>
      <c r="B268" s="239"/>
      <c r="C268" s="240"/>
      <c r="D268" s="230" t="s">
        <v>208</v>
      </c>
      <c r="E268" s="241" t="s">
        <v>19</v>
      </c>
      <c r="F268" s="242" t="s">
        <v>1031</v>
      </c>
      <c r="G268" s="240"/>
      <c r="H268" s="243">
        <v>117.786</v>
      </c>
      <c r="I268" s="244"/>
      <c r="J268" s="240"/>
      <c r="K268" s="240"/>
      <c r="L268" s="245"/>
      <c r="M268" s="246"/>
      <c r="N268" s="247"/>
      <c r="O268" s="247"/>
      <c r="P268" s="247"/>
      <c r="Q268" s="247"/>
      <c r="R268" s="247"/>
      <c r="S268" s="247"/>
      <c r="T268" s="248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49" t="s">
        <v>208</v>
      </c>
      <c r="AU268" s="249" t="s">
        <v>136</v>
      </c>
      <c r="AV268" s="14" t="s">
        <v>136</v>
      </c>
      <c r="AW268" s="14" t="s">
        <v>33</v>
      </c>
      <c r="AX268" s="14" t="s">
        <v>72</v>
      </c>
      <c r="AY268" s="249" t="s">
        <v>127</v>
      </c>
    </row>
    <row r="269" s="14" customFormat="1">
      <c r="A269" s="14"/>
      <c r="B269" s="239"/>
      <c r="C269" s="240"/>
      <c r="D269" s="230" t="s">
        <v>208</v>
      </c>
      <c r="E269" s="241" t="s">
        <v>19</v>
      </c>
      <c r="F269" s="242" t="s">
        <v>1032</v>
      </c>
      <c r="G269" s="240"/>
      <c r="H269" s="243">
        <v>10.029999999999999</v>
      </c>
      <c r="I269" s="244"/>
      <c r="J269" s="240"/>
      <c r="K269" s="240"/>
      <c r="L269" s="245"/>
      <c r="M269" s="246"/>
      <c r="N269" s="247"/>
      <c r="O269" s="247"/>
      <c r="P269" s="247"/>
      <c r="Q269" s="247"/>
      <c r="R269" s="247"/>
      <c r="S269" s="247"/>
      <c r="T269" s="248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9" t="s">
        <v>208</v>
      </c>
      <c r="AU269" s="249" t="s">
        <v>136</v>
      </c>
      <c r="AV269" s="14" t="s">
        <v>136</v>
      </c>
      <c r="AW269" s="14" t="s">
        <v>33</v>
      </c>
      <c r="AX269" s="14" t="s">
        <v>72</v>
      </c>
      <c r="AY269" s="249" t="s">
        <v>127</v>
      </c>
    </row>
    <row r="270" s="14" customFormat="1">
      <c r="A270" s="14"/>
      <c r="B270" s="239"/>
      <c r="C270" s="240"/>
      <c r="D270" s="230" t="s">
        <v>208</v>
      </c>
      <c r="E270" s="241" t="s">
        <v>19</v>
      </c>
      <c r="F270" s="242" t="s">
        <v>1033</v>
      </c>
      <c r="G270" s="240"/>
      <c r="H270" s="243">
        <v>9.7349999999999994</v>
      </c>
      <c r="I270" s="244"/>
      <c r="J270" s="240"/>
      <c r="K270" s="240"/>
      <c r="L270" s="245"/>
      <c r="M270" s="246"/>
      <c r="N270" s="247"/>
      <c r="O270" s="247"/>
      <c r="P270" s="247"/>
      <c r="Q270" s="247"/>
      <c r="R270" s="247"/>
      <c r="S270" s="247"/>
      <c r="T270" s="24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9" t="s">
        <v>208</v>
      </c>
      <c r="AU270" s="249" t="s">
        <v>136</v>
      </c>
      <c r="AV270" s="14" t="s">
        <v>136</v>
      </c>
      <c r="AW270" s="14" t="s">
        <v>33</v>
      </c>
      <c r="AX270" s="14" t="s">
        <v>72</v>
      </c>
      <c r="AY270" s="249" t="s">
        <v>127</v>
      </c>
    </row>
    <row r="271" s="14" customFormat="1">
      <c r="A271" s="14"/>
      <c r="B271" s="239"/>
      <c r="C271" s="240"/>
      <c r="D271" s="230" t="s">
        <v>208</v>
      </c>
      <c r="E271" s="241" t="s">
        <v>19</v>
      </c>
      <c r="F271" s="242" t="s">
        <v>1034</v>
      </c>
      <c r="G271" s="240"/>
      <c r="H271" s="243">
        <v>15.257999999999999</v>
      </c>
      <c r="I271" s="244"/>
      <c r="J271" s="240"/>
      <c r="K271" s="240"/>
      <c r="L271" s="245"/>
      <c r="M271" s="246"/>
      <c r="N271" s="247"/>
      <c r="O271" s="247"/>
      <c r="P271" s="247"/>
      <c r="Q271" s="247"/>
      <c r="R271" s="247"/>
      <c r="S271" s="247"/>
      <c r="T271" s="248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9" t="s">
        <v>208</v>
      </c>
      <c r="AU271" s="249" t="s">
        <v>136</v>
      </c>
      <c r="AV271" s="14" t="s">
        <v>136</v>
      </c>
      <c r="AW271" s="14" t="s">
        <v>33</v>
      </c>
      <c r="AX271" s="14" t="s">
        <v>72</v>
      </c>
      <c r="AY271" s="249" t="s">
        <v>127</v>
      </c>
    </row>
    <row r="272" s="14" customFormat="1">
      <c r="A272" s="14"/>
      <c r="B272" s="239"/>
      <c r="C272" s="240"/>
      <c r="D272" s="230" t="s">
        <v>208</v>
      </c>
      <c r="E272" s="241" t="s">
        <v>19</v>
      </c>
      <c r="F272" s="242" t="s">
        <v>1035</v>
      </c>
      <c r="G272" s="240"/>
      <c r="H272" s="243">
        <v>14.808999999999999</v>
      </c>
      <c r="I272" s="244"/>
      <c r="J272" s="240"/>
      <c r="K272" s="240"/>
      <c r="L272" s="245"/>
      <c r="M272" s="246"/>
      <c r="N272" s="247"/>
      <c r="O272" s="247"/>
      <c r="P272" s="247"/>
      <c r="Q272" s="247"/>
      <c r="R272" s="247"/>
      <c r="S272" s="247"/>
      <c r="T272" s="248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49" t="s">
        <v>208</v>
      </c>
      <c r="AU272" s="249" t="s">
        <v>136</v>
      </c>
      <c r="AV272" s="14" t="s">
        <v>136</v>
      </c>
      <c r="AW272" s="14" t="s">
        <v>33</v>
      </c>
      <c r="AX272" s="14" t="s">
        <v>72</v>
      </c>
      <c r="AY272" s="249" t="s">
        <v>127</v>
      </c>
    </row>
    <row r="273" s="14" customFormat="1">
      <c r="A273" s="14"/>
      <c r="B273" s="239"/>
      <c r="C273" s="240"/>
      <c r="D273" s="230" t="s">
        <v>208</v>
      </c>
      <c r="E273" s="241" t="s">
        <v>19</v>
      </c>
      <c r="F273" s="242" t="s">
        <v>1036</v>
      </c>
      <c r="G273" s="240"/>
      <c r="H273" s="243">
        <v>-3.6819999999999999</v>
      </c>
      <c r="I273" s="244"/>
      <c r="J273" s="240"/>
      <c r="K273" s="240"/>
      <c r="L273" s="245"/>
      <c r="M273" s="246"/>
      <c r="N273" s="247"/>
      <c r="O273" s="247"/>
      <c r="P273" s="247"/>
      <c r="Q273" s="247"/>
      <c r="R273" s="247"/>
      <c r="S273" s="247"/>
      <c r="T273" s="24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9" t="s">
        <v>208</v>
      </c>
      <c r="AU273" s="249" t="s">
        <v>136</v>
      </c>
      <c r="AV273" s="14" t="s">
        <v>136</v>
      </c>
      <c r="AW273" s="14" t="s">
        <v>33</v>
      </c>
      <c r="AX273" s="14" t="s">
        <v>72</v>
      </c>
      <c r="AY273" s="249" t="s">
        <v>127</v>
      </c>
    </row>
    <row r="274" s="14" customFormat="1">
      <c r="A274" s="14"/>
      <c r="B274" s="239"/>
      <c r="C274" s="240"/>
      <c r="D274" s="230" t="s">
        <v>208</v>
      </c>
      <c r="E274" s="241" t="s">
        <v>19</v>
      </c>
      <c r="F274" s="242" t="s">
        <v>272</v>
      </c>
      <c r="G274" s="240"/>
      <c r="H274" s="243">
        <v>-0.35999999999999999</v>
      </c>
      <c r="I274" s="244"/>
      <c r="J274" s="240"/>
      <c r="K274" s="240"/>
      <c r="L274" s="245"/>
      <c r="M274" s="246"/>
      <c r="N274" s="247"/>
      <c r="O274" s="247"/>
      <c r="P274" s="247"/>
      <c r="Q274" s="247"/>
      <c r="R274" s="247"/>
      <c r="S274" s="247"/>
      <c r="T274" s="248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9" t="s">
        <v>208</v>
      </c>
      <c r="AU274" s="249" t="s">
        <v>136</v>
      </c>
      <c r="AV274" s="14" t="s">
        <v>136</v>
      </c>
      <c r="AW274" s="14" t="s">
        <v>33</v>
      </c>
      <c r="AX274" s="14" t="s">
        <v>72</v>
      </c>
      <c r="AY274" s="249" t="s">
        <v>127</v>
      </c>
    </row>
    <row r="275" s="14" customFormat="1">
      <c r="A275" s="14"/>
      <c r="B275" s="239"/>
      <c r="C275" s="240"/>
      <c r="D275" s="230" t="s">
        <v>208</v>
      </c>
      <c r="E275" s="241" t="s">
        <v>19</v>
      </c>
      <c r="F275" s="242" t="s">
        <v>1037</v>
      </c>
      <c r="G275" s="240"/>
      <c r="H275" s="243">
        <v>-0.59999999999999998</v>
      </c>
      <c r="I275" s="244"/>
      <c r="J275" s="240"/>
      <c r="K275" s="240"/>
      <c r="L275" s="245"/>
      <c r="M275" s="246"/>
      <c r="N275" s="247"/>
      <c r="O275" s="247"/>
      <c r="P275" s="247"/>
      <c r="Q275" s="247"/>
      <c r="R275" s="247"/>
      <c r="S275" s="247"/>
      <c r="T275" s="248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9" t="s">
        <v>208</v>
      </c>
      <c r="AU275" s="249" t="s">
        <v>136</v>
      </c>
      <c r="AV275" s="14" t="s">
        <v>136</v>
      </c>
      <c r="AW275" s="14" t="s">
        <v>33</v>
      </c>
      <c r="AX275" s="14" t="s">
        <v>72</v>
      </c>
      <c r="AY275" s="249" t="s">
        <v>127</v>
      </c>
    </row>
    <row r="276" s="15" customFormat="1">
      <c r="A276" s="15"/>
      <c r="B276" s="250"/>
      <c r="C276" s="251"/>
      <c r="D276" s="230" t="s">
        <v>208</v>
      </c>
      <c r="E276" s="252" t="s">
        <v>19</v>
      </c>
      <c r="F276" s="253" t="s">
        <v>218</v>
      </c>
      <c r="G276" s="251"/>
      <c r="H276" s="254">
        <v>162.976</v>
      </c>
      <c r="I276" s="255"/>
      <c r="J276" s="251"/>
      <c r="K276" s="251"/>
      <c r="L276" s="256"/>
      <c r="M276" s="257"/>
      <c r="N276" s="258"/>
      <c r="O276" s="258"/>
      <c r="P276" s="258"/>
      <c r="Q276" s="258"/>
      <c r="R276" s="258"/>
      <c r="S276" s="258"/>
      <c r="T276" s="259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60" t="s">
        <v>208</v>
      </c>
      <c r="AU276" s="260" t="s">
        <v>136</v>
      </c>
      <c r="AV276" s="15" t="s">
        <v>150</v>
      </c>
      <c r="AW276" s="15" t="s">
        <v>33</v>
      </c>
      <c r="AX276" s="15" t="s">
        <v>79</v>
      </c>
      <c r="AY276" s="260" t="s">
        <v>127</v>
      </c>
    </row>
    <row r="277" s="2" customFormat="1" ht="21.75" customHeight="1">
      <c r="A277" s="39"/>
      <c r="B277" s="40"/>
      <c r="C277" s="205" t="s">
        <v>537</v>
      </c>
      <c r="D277" s="205" t="s">
        <v>130</v>
      </c>
      <c r="E277" s="206" t="s">
        <v>1212</v>
      </c>
      <c r="F277" s="207" t="s">
        <v>1213</v>
      </c>
      <c r="G277" s="208" t="s">
        <v>221</v>
      </c>
      <c r="H277" s="209">
        <v>15.9</v>
      </c>
      <c r="I277" s="210"/>
      <c r="J277" s="211">
        <f>ROUND(I277*H277,2)</f>
        <v>0</v>
      </c>
      <c r="K277" s="207" t="s">
        <v>134</v>
      </c>
      <c r="L277" s="45"/>
      <c r="M277" s="212" t="s">
        <v>19</v>
      </c>
      <c r="N277" s="213" t="s">
        <v>44</v>
      </c>
      <c r="O277" s="85"/>
      <c r="P277" s="214">
        <f>O277*H277</f>
        <v>0</v>
      </c>
      <c r="Q277" s="214">
        <v>0</v>
      </c>
      <c r="R277" s="214">
        <f>Q277*H277</f>
        <v>0</v>
      </c>
      <c r="S277" s="214">
        <v>0</v>
      </c>
      <c r="T277" s="215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16" t="s">
        <v>348</v>
      </c>
      <c r="AT277" s="216" t="s">
        <v>130</v>
      </c>
      <c r="AU277" s="216" t="s">
        <v>136</v>
      </c>
      <c r="AY277" s="18" t="s">
        <v>127</v>
      </c>
      <c r="BE277" s="217">
        <f>IF(N277="základní",J277,0)</f>
        <v>0</v>
      </c>
      <c r="BF277" s="217">
        <f>IF(N277="snížená",J277,0)</f>
        <v>0</v>
      </c>
      <c r="BG277" s="217">
        <f>IF(N277="zákl. přenesená",J277,0)</f>
        <v>0</v>
      </c>
      <c r="BH277" s="217">
        <f>IF(N277="sníž. přenesená",J277,0)</f>
        <v>0</v>
      </c>
      <c r="BI277" s="217">
        <f>IF(N277="nulová",J277,0)</f>
        <v>0</v>
      </c>
      <c r="BJ277" s="18" t="s">
        <v>136</v>
      </c>
      <c r="BK277" s="217">
        <f>ROUND(I277*H277,2)</f>
        <v>0</v>
      </c>
      <c r="BL277" s="18" t="s">
        <v>348</v>
      </c>
      <c r="BM277" s="216" t="s">
        <v>1214</v>
      </c>
    </row>
    <row r="278" s="2" customFormat="1">
      <c r="A278" s="39"/>
      <c r="B278" s="40"/>
      <c r="C278" s="41"/>
      <c r="D278" s="218" t="s">
        <v>138</v>
      </c>
      <c r="E278" s="41"/>
      <c r="F278" s="219" t="s">
        <v>1215</v>
      </c>
      <c r="G278" s="41"/>
      <c r="H278" s="41"/>
      <c r="I278" s="220"/>
      <c r="J278" s="41"/>
      <c r="K278" s="41"/>
      <c r="L278" s="45"/>
      <c r="M278" s="221"/>
      <c r="N278" s="222"/>
      <c r="O278" s="85"/>
      <c r="P278" s="85"/>
      <c r="Q278" s="85"/>
      <c r="R278" s="85"/>
      <c r="S278" s="85"/>
      <c r="T278" s="86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138</v>
      </c>
      <c r="AU278" s="18" t="s">
        <v>136</v>
      </c>
    </row>
    <row r="279" s="14" customFormat="1">
      <c r="A279" s="14"/>
      <c r="B279" s="239"/>
      <c r="C279" s="240"/>
      <c r="D279" s="230" t="s">
        <v>208</v>
      </c>
      <c r="E279" s="241" t="s">
        <v>19</v>
      </c>
      <c r="F279" s="242" t="s">
        <v>1216</v>
      </c>
      <c r="G279" s="240"/>
      <c r="H279" s="243">
        <v>15.9</v>
      </c>
      <c r="I279" s="244"/>
      <c r="J279" s="240"/>
      <c r="K279" s="240"/>
      <c r="L279" s="245"/>
      <c r="M279" s="246"/>
      <c r="N279" s="247"/>
      <c r="O279" s="247"/>
      <c r="P279" s="247"/>
      <c r="Q279" s="247"/>
      <c r="R279" s="247"/>
      <c r="S279" s="247"/>
      <c r="T279" s="24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49" t="s">
        <v>208</v>
      </c>
      <c r="AU279" s="249" t="s">
        <v>136</v>
      </c>
      <c r="AV279" s="14" t="s">
        <v>136</v>
      </c>
      <c r="AW279" s="14" t="s">
        <v>33</v>
      </c>
      <c r="AX279" s="14" t="s">
        <v>79</v>
      </c>
      <c r="AY279" s="249" t="s">
        <v>127</v>
      </c>
    </row>
    <row r="280" s="2" customFormat="1" ht="16.5" customHeight="1">
      <c r="A280" s="39"/>
      <c r="B280" s="40"/>
      <c r="C280" s="205" t="s">
        <v>541</v>
      </c>
      <c r="D280" s="205" t="s">
        <v>130</v>
      </c>
      <c r="E280" s="206" t="s">
        <v>1217</v>
      </c>
      <c r="F280" s="207" t="s">
        <v>1218</v>
      </c>
      <c r="G280" s="208" t="s">
        <v>487</v>
      </c>
      <c r="H280" s="209">
        <v>1</v>
      </c>
      <c r="I280" s="210"/>
      <c r="J280" s="211">
        <f>ROUND(I280*H280,2)</f>
        <v>0</v>
      </c>
      <c r="K280" s="207" t="s">
        <v>134</v>
      </c>
      <c r="L280" s="45"/>
      <c r="M280" s="212" t="s">
        <v>19</v>
      </c>
      <c r="N280" s="213" t="s">
        <v>44</v>
      </c>
      <c r="O280" s="85"/>
      <c r="P280" s="214">
        <f>O280*H280</f>
        <v>0</v>
      </c>
      <c r="Q280" s="214">
        <v>0</v>
      </c>
      <c r="R280" s="214">
        <f>Q280*H280</f>
        <v>0</v>
      </c>
      <c r="S280" s="214">
        <v>0.016500000000000001</v>
      </c>
      <c r="T280" s="215">
        <f>S280*H280</f>
        <v>0.016500000000000001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16" t="s">
        <v>348</v>
      </c>
      <c r="AT280" s="216" t="s">
        <v>130</v>
      </c>
      <c r="AU280" s="216" t="s">
        <v>136</v>
      </c>
      <c r="AY280" s="18" t="s">
        <v>127</v>
      </c>
      <c r="BE280" s="217">
        <f>IF(N280="základní",J280,0)</f>
        <v>0</v>
      </c>
      <c r="BF280" s="217">
        <f>IF(N280="snížená",J280,0)</f>
        <v>0</v>
      </c>
      <c r="BG280" s="217">
        <f>IF(N280="zákl. přenesená",J280,0)</f>
        <v>0</v>
      </c>
      <c r="BH280" s="217">
        <f>IF(N280="sníž. přenesená",J280,0)</f>
        <v>0</v>
      </c>
      <c r="BI280" s="217">
        <f>IF(N280="nulová",J280,0)</f>
        <v>0</v>
      </c>
      <c r="BJ280" s="18" t="s">
        <v>136</v>
      </c>
      <c r="BK280" s="217">
        <f>ROUND(I280*H280,2)</f>
        <v>0</v>
      </c>
      <c r="BL280" s="18" t="s">
        <v>348</v>
      </c>
      <c r="BM280" s="216" t="s">
        <v>1219</v>
      </c>
    </row>
    <row r="281" s="2" customFormat="1">
      <c r="A281" s="39"/>
      <c r="B281" s="40"/>
      <c r="C281" s="41"/>
      <c r="D281" s="218" t="s">
        <v>138</v>
      </c>
      <c r="E281" s="41"/>
      <c r="F281" s="219" t="s">
        <v>1220</v>
      </c>
      <c r="G281" s="41"/>
      <c r="H281" s="41"/>
      <c r="I281" s="220"/>
      <c r="J281" s="41"/>
      <c r="K281" s="41"/>
      <c r="L281" s="45"/>
      <c r="M281" s="221"/>
      <c r="N281" s="222"/>
      <c r="O281" s="85"/>
      <c r="P281" s="85"/>
      <c r="Q281" s="85"/>
      <c r="R281" s="85"/>
      <c r="S281" s="85"/>
      <c r="T281" s="86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138</v>
      </c>
      <c r="AU281" s="18" t="s">
        <v>136</v>
      </c>
    </row>
    <row r="282" s="2" customFormat="1" ht="16.5" customHeight="1">
      <c r="A282" s="39"/>
      <c r="B282" s="40"/>
      <c r="C282" s="205" t="s">
        <v>554</v>
      </c>
      <c r="D282" s="205" t="s">
        <v>130</v>
      </c>
      <c r="E282" s="206" t="s">
        <v>1221</v>
      </c>
      <c r="F282" s="207" t="s">
        <v>1222</v>
      </c>
      <c r="G282" s="208" t="s">
        <v>487</v>
      </c>
      <c r="H282" s="209">
        <v>1</v>
      </c>
      <c r="I282" s="210"/>
      <c r="J282" s="211">
        <f>ROUND(I282*H282,2)</f>
        <v>0</v>
      </c>
      <c r="K282" s="207" t="s">
        <v>19</v>
      </c>
      <c r="L282" s="45"/>
      <c r="M282" s="212" t="s">
        <v>19</v>
      </c>
      <c r="N282" s="213" t="s">
        <v>44</v>
      </c>
      <c r="O282" s="85"/>
      <c r="P282" s="214">
        <f>O282*H282</f>
        <v>0</v>
      </c>
      <c r="Q282" s="214">
        <v>0</v>
      </c>
      <c r="R282" s="214">
        <f>Q282*H282</f>
        <v>0</v>
      </c>
      <c r="S282" s="214">
        <v>0</v>
      </c>
      <c r="T282" s="215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16" t="s">
        <v>348</v>
      </c>
      <c r="AT282" s="216" t="s">
        <v>130</v>
      </c>
      <c r="AU282" s="216" t="s">
        <v>136</v>
      </c>
      <c r="AY282" s="18" t="s">
        <v>127</v>
      </c>
      <c r="BE282" s="217">
        <f>IF(N282="základní",J282,0)</f>
        <v>0</v>
      </c>
      <c r="BF282" s="217">
        <f>IF(N282="snížená",J282,0)</f>
        <v>0</v>
      </c>
      <c r="BG282" s="217">
        <f>IF(N282="zákl. přenesená",J282,0)</f>
        <v>0</v>
      </c>
      <c r="BH282" s="217">
        <f>IF(N282="sníž. přenesená",J282,0)</f>
        <v>0</v>
      </c>
      <c r="BI282" s="217">
        <f>IF(N282="nulová",J282,0)</f>
        <v>0</v>
      </c>
      <c r="BJ282" s="18" t="s">
        <v>136</v>
      </c>
      <c r="BK282" s="217">
        <f>ROUND(I282*H282,2)</f>
        <v>0</v>
      </c>
      <c r="BL282" s="18" t="s">
        <v>348</v>
      </c>
      <c r="BM282" s="216" t="s">
        <v>1223</v>
      </c>
    </row>
    <row r="283" s="2" customFormat="1" ht="16.5" customHeight="1">
      <c r="A283" s="39"/>
      <c r="B283" s="40"/>
      <c r="C283" s="205" t="s">
        <v>569</v>
      </c>
      <c r="D283" s="205" t="s">
        <v>130</v>
      </c>
      <c r="E283" s="206" t="s">
        <v>1224</v>
      </c>
      <c r="F283" s="207" t="s">
        <v>1225</v>
      </c>
      <c r="G283" s="208" t="s">
        <v>487</v>
      </c>
      <c r="H283" s="209">
        <v>3</v>
      </c>
      <c r="I283" s="210"/>
      <c r="J283" s="211">
        <f>ROUND(I283*H283,2)</f>
        <v>0</v>
      </c>
      <c r="K283" s="207" t="s">
        <v>19</v>
      </c>
      <c r="L283" s="45"/>
      <c r="M283" s="212" t="s">
        <v>19</v>
      </c>
      <c r="N283" s="213" t="s">
        <v>44</v>
      </c>
      <c r="O283" s="85"/>
      <c r="P283" s="214">
        <f>O283*H283</f>
        <v>0</v>
      </c>
      <c r="Q283" s="214">
        <v>0</v>
      </c>
      <c r="R283" s="214">
        <f>Q283*H283</f>
        <v>0</v>
      </c>
      <c r="S283" s="214">
        <v>0</v>
      </c>
      <c r="T283" s="215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16" t="s">
        <v>348</v>
      </c>
      <c r="AT283" s="216" t="s">
        <v>130</v>
      </c>
      <c r="AU283" s="216" t="s">
        <v>136</v>
      </c>
      <c r="AY283" s="18" t="s">
        <v>127</v>
      </c>
      <c r="BE283" s="217">
        <f>IF(N283="základní",J283,0)</f>
        <v>0</v>
      </c>
      <c r="BF283" s="217">
        <f>IF(N283="snížená",J283,0)</f>
        <v>0</v>
      </c>
      <c r="BG283" s="217">
        <f>IF(N283="zákl. přenesená",J283,0)</f>
        <v>0</v>
      </c>
      <c r="BH283" s="217">
        <f>IF(N283="sníž. přenesená",J283,0)</f>
        <v>0</v>
      </c>
      <c r="BI283" s="217">
        <f>IF(N283="nulová",J283,0)</f>
        <v>0</v>
      </c>
      <c r="BJ283" s="18" t="s">
        <v>136</v>
      </c>
      <c r="BK283" s="217">
        <f>ROUND(I283*H283,2)</f>
        <v>0</v>
      </c>
      <c r="BL283" s="18" t="s">
        <v>348</v>
      </c>
      <c r="BM283" s="216" t="s">
        <v>1226</v>
      </c>
    </row>
    <row r="284" s="2" customFormat="1" ht="16.5" customHeight="1">
      <c r="A284" s="39"/>
      <c r="B284" s="40"/>
      <c r="C284" s="205" t="s">
        <v>575</v>
      </c>
      <c r="D284" s="205" t="s">
        <v>130</v>
      </c>
      <c r="E284" s="206" t="s">
        <v>1227</v>
      </c>
      <c r="F284" s="207" t="s">
        <v>1228</v>
      </c>
      <c r="G284" s="208" t="s">
        <v>205</v>
      </c>
      <c r="H284" s="209">
        <v>254.102</v>
      </c>
      <c r="I284" s="210"/>
      <c r="J284" s="211">
        <f>ROUND(I284*H284,2)</f>
        <v>0</v>
      </c>
      <c r="K284" s="207" t="s">
        <v>134</v>
      </c>
      <c r="L284" s="45"/>
      <c r="M284" s="212" t="s">
        <v>19</v>
      </c>
      <c r="N284" s="213" t="s">
        <v>44</v>
      </c>
      <c r="O284" s="85"/>
      <c r="P284" s="214">
        <f>O284*H284</f>
        <v>0</v>
      </c>
      <c r="Q284" s="214">
        <v>0</v>
      </c>
      <c r="R284" s="214">
        <f>Q284*H284</f>
        <v>0</v>
      </c>
      <c r="S284" s="214">
        <v>0</v>
      </c>
      <c r="T284" s="215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16" t="s">
        <v>348</v>
      </c>
      <c r="AT284" s="216" t="s">
        <v>130</v>
      </c>
      <c r="AU284" s="216" t="s">
        <v>136</v>
      </c>
      <c r="AY284" s="18" t="s">
        <v>127</v>
      </c>
      <c r="BE284" s="217">
        <f>IF(N284="základní",J284,0)</f>
        <v>0</v>
      </c>
      <c r="BF284" s="217">
        <f>IF(N284="snížená",J284,0)</f>
        <v>0</v>
      </c>
      <c r="BG284" s="217">
        <f>IF(N284="zákl. přenesená",J284,0)</f>
        <v>0</v>
      </c>
      <c r="BH284" s="217">
        <f>IF(N284="sníž. přenesená",J284,0)</f>
        <v>0</v>
      </c>
      <c r="BI284" s="217">
        <f>IF(N284="nulová",J284,0)</f>
        <v>0</v>
      </c>
      <c r="BJ284" s="18" t="s">
        <v>136</v>
      </c>
      <c r="BK284" s="217">
        <f>ROUND(I284*H284,2)</f>
        <v>0</v>
      </c>
      <c r="BL284" s="18" t="s">
        <v>348</v>
      </c>
      <c r="BM284" s="216" t="s">
        <v>1229</v>
      </c>
    </row>
    <row r="285" s="2" customFormat="1">
      <c r="A285" s="39"/>
      <c r="B285" s="40"/>
      <c r="C285" s="41"/>
      <c r="D285" s="218" t="s">
        <v>138</v>
      </c>
      <c r="E285" s="41"/>
      <c r="F285" s="219" t="s">
        <v>1230</v>
      </c>
      <c r="G285" s="41"/>
      <c r="H285" s="41"/>
      <c r="I285" s="220"/>
      <c r="J285" s="41"/>
      <c r="K285" s="41"/>
      <c r="L285" s="45"/>
      <c r="M285" s="221"/>
      <c r="N285" s="222"/>
      <c r="O285" s="85"/>
      <c r="P285" s="85"/>
      <c r="Q285" s="85"/>
      <c r="R285" s="85"/>
      <c r="S285" s="85"/>
      <c r="T285" s="86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138</v>
      </c>
      <c r="AU285" s="18" t="s">
        <v>136</v>
      </c>
    </row>
    <row r="286" s="14" customFormat="1">
      <c r="A286" s="14"/>
      <c r="B286" s="239"/>
      <c r="C286" s="240"/>
      <c r="D286" s="230" t="s">
        <v>208</v>
      </c>
      <c r="E286" s="241" t="s">
        <v>19</v>
      </c>
      <c r="F286" s="242" t="s">
        <v>1023</v>
      </c>
      <c r="G286" s="240"/>
      <c r="H286" s="243">
        <v>36.231999999999999</v>
      </c>
      <c r="I286" s="244"/>
      <c r="J286" s="240"/>
      <c r="K286" s="240"/>
      <c r="L286" s="245"/>
      <c r="M286" s="246"/>
      <c r="N286" s="247"/>
      <c r="O286" s="247"/>
      <c r="P286" s="247"/>
      <c r="Q286" s="247"/>
      <c r="R286" s="247"/>
      <c r="S286" s="247"/>
      <c r="T286" s="248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49" t="s">
        <v>208</v>
      </c>
      <c r="AU286" s="249" t="s">
        <v>136</v>
      </c>
      <c r="AV286" s="14" t="s">
        <v>136</v>
      </c>
      <c r="AW286" s="14" t="s">
        <v>33</v>
      </c>
      <c r="AX286" s="14" t="s">
        <v>72</v>
      </c>
      <c r="AY286" s="249" t="s">
        <v>127</v>
      </c>
    </row>
    <row r="287" s="14" customFormat="1">
      <c r="A287" s="14"/>
      <c r="B287" s="239"/>
      <c r="C287" s="240"/>
      <c r="D287" s="230" t="s">
        <v>208</v>
      </c>
      <c r="E287" s="241" t="s">
        <v>19</v>
      </c>
      <c r="F287" s="242" t="s">
        <v>1024</v>
      </c>
      <c r="G287" s="240"/>
      <c r="H287" s="243">
        <v>12.737</v>
      </c>
      <c r="I287" s="244"/>
      <c r="J287" s="240"/>
      <c r="K287" s="240"/>
      <c r="L287" s="245"/>
      <c r="M287" s="246"/>
      <c r="N287" s="247"/>
      <c r="O287" s="247"/>
      <c r="P287" s="247"/>
      <c r="Q287" s="247"/>
      <c r="R287" s="247"/>
      <c r="S287" s="247"/>
      <c r="T287" s="24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9" t="s">
        <v>208</v>
      </c>
      <c r="AU287" s="249" t="s">
        <v>136</v>
      </c>
      <c r="AV287" s="14" t="s">
        <v>136</v>
      </c>
      <c r="AW287" s="14" t="s">
        <v>33</v>
      </c>
      <c r="AX287" s="14" t="s">
        <v>72</v>
      </c>
      <c r="AY287" s="249" t="s">
        <v>127</v>
      </c>
    </row>
    <row r="288" s="14" customFormat="1">
      <c r="A288" s="14"/>
      <c r="B288" s="239"/>
      <c r="C288" s="240"/>
      <c r="D288" s="230" t="s">
        <v>208</v>
      </c>
      <c r="E288" s="241" t="s">
        <v>19</v>
      </c>
      <c r="F288" s="242" t="s">
        <v>1025</v>
      </c>
      <c r="G288" s="240"/>
      <c r="H288" s="243">
        <v>29.794</v>
      </c>
      <c r="I288" s="244"/>
      <c r="J288" s="240"/>
      <c r="K288" s="240"/>
      <c r="L288" s="245"/>
      <c r="M288" s="246"/>
      <c r="N288" s="247"/>
      <c r="O288" s="247"/>
      <c r="P288" s="247"/>
      <c r="Q288" s="247"/>
      <c r="R288" s="247"/>
      <c r="S288" s="247"/>
      <c r="T288" s="24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9" t="s">
        <v>208</v>
      </c>
      <c r="AU288" s="249" t="s">
        <v>136</v>
      </c>
      <c r="AV288" s="14" t="s">
        <v>136</v>
      </c>
      <c r="AW288" s="14" t="s">
        <v>33</v>
      </c>
      <c r="AX288" s="14" t="s">
        <v>72</v>
      </c>
      <c r="AY288" s="249" t="s">
        <v>127</v>
      </c>
    </row>
    <row r="289" s="14" customFormat="1">
      <c r="A289" s="14"/>
      <c r="B289" s="239"/>
      <c r="C289" s="240"/>
      <c r="D289" s="230" t="s">
        <v>208</v>
      </c>
      <c r="E289" s="241" t="s">
        <v>19</v>
      </c>
      <c r="F289" s="242" t="s">
        <v>1026</v>
      </c>
      <c r="G289" s="240"/>
      <c r="H289" s="243">
        <v>12.363</v>
      </c>
      <c r="I289" s="244"/>
      <c r="J289" s="240"/>
      <c r="K289" s="240"/>
      <c r="L289" s="245"/>
      <c r="M289" s="246"/>
      <c r="N289" s="247"/>
      <c r="O289" s="247"/>
      <c r="P289" s="247"/>
      <c r="Q289" s="247"/>
      <c r="R289" s="247"/>
      <c r="S289" s="247"/>
      <c r="T289" s="248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49" t="s">
        <v>208</v>
      </c>
      <c r="AU289" s="249" t="s">
        <v>136</v>
      </c>
      <c r="AV289" s="14" t="s">
        <v>136</v>
      </c>
      <c r="AW289" s="14" t="s">
        <v>33</v>
      </c>
      <c r="AX289" s="14" t="s">
        <v>72</v>
      </c>
      <c r="AY289" s="249" t="s">
        <v>127</v>
      </c>
    </row>
    <row r="290" s="14" customFormat="1">
      <c r="A290" s="14"/>
      <c r="B290" s="239"/>
      <c r="C290" s="240"/>
      <c r="D290" s="230" t="s">
        <v>208</v>
      </c>
      <c r="E290" s="241" t="s">
        <v>19</v>
      </c>
      <c r="F290" s="242" t="s">
        <v>1031</v>
      </c>
      <c r="G290" s="240"/>
      <c r="H290" s="243">
        <v>117.786</v>
      </c>
      <c r="I290" s="244"/>
      <c r="J290" s="240"/>
      <c r="K290" s="240"/>
      <c r="L290" s="245"/>
      <c r="M290" s="246"/>
      <c r="N290" s="247"/>
      <c r="O290" s="247"/>
      <c r="P290" s="247"/>
      <c r="Q290" s="247"/>
      <c r="R290" s="247"/>
      <c r="S290" s="247"/>
      <c r="T290" s="248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49" t="s">
        <v>208</v>
      </c>
      <c r="AU290" s="249" t="s">
        <v>136</v>
      </c>
      <c r="AV290" s="14" t="s">
        <v>136</v>
      </c>
      <c r="AW290" s="14" t="s">
        <v>33</v>
      </c>
      <c r="AX290" s="14" t="s">
        <v>72</v>
      </c>
      <c r="AY290" s="249" t="s">
        <v>127</v>
      </c>
    </row>
    <row r="291" s="14" customFormat="1">
      <c r="A291" s="14"/>
      <c r="B291" s="239"/>
      <c r="C291" s="240"/>
      <c r="D291" s="230" t="s">
        <v>208</v>
      </c>
      <c r="E291" s="241" t="s">
        <v>19</v>
      </c>
      <c r="F291" s="242" t="s">
        <v>1032</v>
      </c>
      <c r="G291" s="240"/>
      <c r="H291" s="243">
        <v>10.029999999999999</v>
      </c>
      <c r="I291" s="244"/>
      <c r="J291" s="240"/>
      <c r="K291" s="240"/>
      <c r="L291" s="245"/>
      <c r="M291" s="246"/>
      <c r="N291" s="247"/>
      <c r="O291" s="247"/>
      <c r="P291" s="247"/>
      <c r="Q291" s="247"/>
      <c r="R291" s="247"/>
      <c r="S291" s="247"/>
      <c r="T291" s="248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49" t="s">
        <v>208</v>
      </c>
      <c r="AU291" s="249" t="s">
        <v>136</v>
      </c>
      <c r="AV291" s="14" t="s">
        <v>136</v>
      </c>
      <c r="AW291" s="14" t="s">
        <v>33</v>
      </c>
      <c r="AX291" s="14" t="s">
        <v>72</v>
      </c>
      <c r="AY291" s="249" t="s">
        <v>127</v>
      </c>
    </row>
    <row r="292" s="14" customFormat="1">
      <c r="A292" s="14"/>
      <c r="B292" s="239"/>
      <c r="C292" s="240"/>
      <c r="D292" s="230" t="s">
        <v>208</v>
      </c>
      <c r="E292" s="241" t="s">
        <v>19</v>
      </c>
      <c r="F292" s="242" t="s">
        <v>1033</v>
      </c>
      <c r="G292" s="240"/>
      <c r="H292" s="243">
        <v>9.7349999999999994</v>
      </c>
      <c r="I292" s="244"/>
      <c r="J292" s="240"/>
      <c r="K292" s="240"/>
      <c r="L292" s="245"/>
      <c r="M292" s="246"/>
      <c r="N292" s="247"/>
      <c r="O292" s="247"/>
      <c r="P292" s="247"/>
      <c r="Q292" s="247"/>
      <c r="R292" s="247"/>
      <c r="S292" s="247"/>
      <c r="T292" s="248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49" t="s">
        <v>208</v>
      </c>
      <c r="AU292" s="249" t="s">
        <v>136</v>
      </c>
      <c r="AV292" s="14" t="s">
        <v>136</v>
      </c>
      <c r="AW292" s="14" t="s">
        <v>33</v>
      </c>
      <c r="AX292" s="14" t="s">
        <v>72</v>
      </c>
      <c r="AY292" s="249" t="s">
        <v>127</v>
      </c>
    </row>
    <row r="293" s="14" customFormat="1">
      <c r="A293" s="14"/>
      <c r="B293" s="239"/>
      <c r="C293" s="240"/>
      <c r="D293" s="230" t="s">
        <v>208</v>
      </c>
      <c r="E293" s="241" t="s">
        <v>19</v>
      </c>
      <c r="F293" s="242" t="s">
        <v>1034</v>
      </c>
      <c r="G293" s="240"/>
      <c r="H293" s="243">
        <v>15.257999999999999</v>
      </c>
      <c r="I293" s="244"/>
      <c r="J293" s="240"/>
      <c r="K293" s="240"/>
      <c r="L293" s="245"/>
      <c r="M293" s="246"/>
      <c r="N293" s="247"/>
      <c r="O293" s="247"/>
      <c r="P293" s="247"/>
      <c r="Q293" s="247"/>
      <c r="R293" s="247"/>
      <c r="S293" s="247"/>
      <c r="T293" s="248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9" t="s">
        <v>208</v>
      </c>
      <c r="AU293" s="249" t="s">
        <v>136</v>
      </c>
      <c r="AV293" s="14" t="s">
        <v>136</v>
      </c>
      <c r="AW293" s="14" t="s">
        <v>33</v>
      </c>
      <c r="AX293" s="14" t="s">
        <v>72</v>
      </c>
      <c r="AY293" s="249" t="s">
        <v>127</v>
      </c>
    </row>
    <row r="294" s="14" customFormat="1">
      <c r="A294" s="14"/>
      <c r="B294" s="239"/>
      <c r="C294" s="240"/>
      <c r="D294" s="230" t="s">
        <v>208</v>
      </c>
      <c r="E294" s="241" t="s">
        <v>19</v>
      </c>
      <c r="F294" s="242" t="s">
        <v>1035</v>
      </c>
      <c r="G294" s="240"/>
      <c r="H294" s="243">
        <v>14.808999999999999</v>
      </c>
      <c r="I294" s="244"/>
      <c r="J294" s="240"/>
      <c r="K294" s="240"/>
      <c r="L294" s="245"/>
      <c r="M294" s="246"/>
      <c r="N294" s="247"/>
      <c r="O294" s="247"/>
      <c r="P294" s="247"/>
      <c r="Q294" s="247"/>
      <c r="R294" s="247"/>
      <c r="S294" s="247"/>
      <c r="T294" s="24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49" t="s">
        <v>208</v>
      </c>
      <c r="AU294" s="249" t="s">
        <v>136</v>
      </c>
      <c r="AV294" s="14" t="s">
        <v>136</v>
      </c>
      <c r="AW294" s="14" t="s">
        <v>33</v>
      </c>
      <c r="AX294" s="14" t="s">
        <v>72</v>
      </c>
      <c r="AY294" s="249" t="s">
        <v>127</v>
      </c>
    </row>
    <row r="295" s="14" customFormat="1">
      <c r="A295" s="14"/>
      <c r="B295" s="239"/>
      <c r="C295" s="240"/>
      <c r="D295" s="230" t="s">
        <v>208</v>
      </c>
      <c r="E295" s="241" t="s">
        <v>19</v>
      </c>
      <c r="F295" s="242" t="s">
        <v>1036</v>
      </c>
      <c r="G295" s="240"/>
      <c r="H295" s="243">
        <v>-3.6819999999999999</v>
      </c>
      <c r="I295" s="244"/>
      <c r="J295" s="240"/>
      <c r="K295" s="240"/>
      <c r="L295" s="245"/>
      <c r="M295" s="246"/>
      <c r="N295" s="247"/>
      <c r="O295" s="247"/>
      <c r="P295" s="247"/>
      <c r="Q295" s="247"/>
      <c r="R295" s="247"/>
      <c r="S295" s="247"/>
      <c r="T295" s="248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9" t="s">
        <v>208</v>
      </c>
      <c r="AU295" s="249" t="s">
        <v>136</v>
      </c>
      <c r="AV295" s="14" t="s">
        <v>136</v>
      </c>
      <c r="AW295" s="14" t="s">
        <v>33</v>
      </c>
      <c r="AX295" s="14" t="s">
        <v>72</v>
      </c>
      <c r="AY295" s="249" t="s">
        <v>127</v>
      </c>
    </row>
    <row r="296" s="14" customFormat="1">
      <c r="A296" s="14"/>
      <c r="B296" s="239"/>
      <c r="C296" s="240"/>
      <c r="D296" s="230" t="s">
        <v>208</v>
      </c>
      <c r="E296" s="241" t="s">
        <v>19</v>
      </c>
      <c r="F296" s="242" t="s">
        <v>272</v>
      </c>
      <c r="G296" s="240"/>
      <c r="H296" s="243">
        <v>-0.35999999999999999</v>
      </c>
      <c r="I296" s="244"/>
      <c r="J296" s="240"/>
      <c r="K296" s="240"/>
      <c r="L296" s="245"/>
      <c r="M296" s="246"/>
      <c r="N296" s="247"/>
      <c r="O296" s="247"/>
      <c r="P296" s="247"/>
      <c r="Q296" s="247"/>
      <c r="R296" s="247"/>
      <c r="S296" s="247"/>
      <c r="T296" s="248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49" t="s">
        <v>208</v>
      </c>
      <c r="AU296" s="249" t="s">
        <v>136</v>
      </c>
      <c r="AV296" s="14" t="s">
        <v>136</v>
      </c>
      <c r="AW296" s="14" t="s">
        <v>33</v>
      </c>
      <c r="AX296" s="14" t="s">
        <v>72</v>
      </c>
      <c r="AY296" s="249" t="s">
        <v>127</v>
      </c>
    </row>
    <row r="297" s="14" customFormat="1">
      <c r="A297" s="14"/>
      <c r="B297" s="239"/>
      <c r="C297" s="240"/>
      <c r="D297" s="230" t="s">
        <v>208</v>
      </c>
      <c r="E297" s="241" t="s">
        <v>19</v>
      </c>
      <c r="F297" s="242" t="s">
        <v>1037</v>
      </c>
      <c r="G297" s="240"/>
      <c r="H297" s="243">
        <v>-0.59999999999999998</v>
      </c>
      <c r="I297" s="244"/>
      <c r="J297" s="240"/>
      <c r="K297" s="240"/>
      <c r="L297" s="245"/>
      <c r="M297" s="246"/>
      <c r="N297" s="247"/>
      <c r="O297" s="247"/>
      <c r="P297" s="247"/>
      <c r="Q297" s="247"/>
      <c r="R297" s="247"/>
      <c r="S297" s="247"/>
      <c r="T297" s="248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49" t="s">
        <v>208</v>
      </c>
      <c r="AU297" s="249" t="s">
        <v>136</v>
      </c>
      <c r="AV297" s="14" t="s">
        <v>136</v>
      </c>
      <c r="AW297" s="14" t="s">
        <v>33</v>
      </c>
      <c r="AX297" s="14" t="s">
        <v>72</v>
      </c>
      <c r="AY297" s="249" t="s">
        <v>127</v>
      </c>
    </row>
    <row r="298" s="15" customFormat="1">
      <c r="A298" s="15"/>
      <c r="B298" s="250"/>
      <c r="C298" s="251"/>
      <c r="D298" s="230" t="s">
        <v>208</v>
      </c>
      <c r="E298" s="252" t="s">
        <v>19</v>
      </c>
      <c r="F298" s="253" t="s">
        <v>218</v>
      </c>
      <c r="G298" s="251"/>
      <c r="H298" s="254">
        <v>254.10200000000003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60" t="s">
        <v>208</v>
      </c>
      <c r="AU298" s="260" t="s">
        <v>136</v>
      </c>
      <c r="AV298" s="15" t="s">
        <v>150</v>
      </c>
      <c r="AW298" s="15" t="s">
        <v>33</v>
      </c>
      <c r="AX298" s="15" t="s">
        <v>79</v>
      </c>
      <c r="AY298" s="260" t="s">
        <v>127</v>
      </c>
    </row>
    <row r="299" s="2" customFormat="1" ht="16.5" customHeight="1">
      <c r="A299" s="39"/>
      <c r="B299" s="40"/>
      <c r="C299" s="262" t="s">
        <v>580</v>
      </c>
      <c r="D299" s="262" t="s">
        <v>289</v>
      </c>
      <c r="E299" s="263" t="s">
        <v>1231</v>
      </c>
      <c r="F299" s="264" t="s">
        <v>1232</v>
      </c>
      <c r="G299" s="265" t="s">
        <v>205</v>
      </c>
      <c r="H299" s="266">
        <v>292.21699999999998</v>
      </c>
      <c r="I299" s="267"/>
      <c r="J299" s="268">
        <f>ROUND(I299*H299,2)</f>
        <v>0</v>
      </c>
      <c r="K299" s="264" t="s">
        <v>134</v>
      </c>
      <c r="L299" s="269"/>
      <c r="M299" s="270" t="s">
        <v>19</v>
      </c>
      <c r="N299" s="271" t="s">
        <v>44</v>
      </c>
      <c r="O299" s="85"/>
      <c r="P299" s="214">
        <f>O299*H299</f>
        <v>0</v>
      </c>
      <c r="Q299" s="214">
        <v>0.0018</v>
      </c>
      <c r="R299" s="214">
        <f>Q299*H299</f>
        <v>0.52599059999999997</v>
      </c>
      <c r="S299" s="214">
        <v>0</v>
      </c>
      <c r="T299" s="215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16" t="s">
        <v>455</v>
      </c>
      <c r="AT299" s="216" t="s">
        <v>289</v>
      </c>
      <c r="AU299" s="216" t="s">
        <v>136</v>
      </c>
      <c r="AY299" s="18" t="s">
        <v>127</v>
      </c>
      <c r="BE299" s="217">
        <f>IF(N299="základní",J299,0)</f>
        <v>0</v>
      </c>
      <c r="BF299" s="217">
        <f>IF(N299="snížená",J299,0)</f>
        <v>0</v>
      </c>
      <c r="BG299" s="217">
        <f>IF(N299="zákl. přenesená",J299,0)</f>
        <v>0</v>
      </c>
      <c r="BH299" s="217">
        <f>IF(N299="sníž. přenesená",J299,0)</f>
        <v>0</v>
      </c>
      <c r="BI299" s="217">
        <f>IF(N299="nulová",J299,0)</f>
        <v>0</v>
      </c>
      <c r="BJ299" s="18" t="s">
        <v>136</v>
      </c>
      <c r="BK299" s="217">
        <f>ROUND(I299*H299,2)</f>
        <v>0</v>
      </c>
      <c r="BL299" s="18" t="s">
        <v>348</v>
      </c>
      <c r="BM299" s="216" t="s">
        <v>1233</v>
      </c>
    </row>
    <row r="300" s="2" customFormat="1">
      <c r="A300" s="39"/>
      <c r="B300" s="40"/>
      <c r="C300" s="41"/>
      <c r="D300" s="230" t="s">
        <v>282</v>
      </c>
      <c r="E300" s="41"/>
      <c r="F300" s="261" t="s">
        <v>1234</v>
      </c>
      <c r="G300" s="41"/>
      <c r="H300" s="41"/>
      <c r="I300" s="220"/>
      <c r="J300" s="41"/>
      <c r="K300" s="41"/>
      <c r="L300" s="45"/>
      <c r="M300" s="221"/>
      <c r="N300" s="222"/>
      <c r="O300" s="85"/>
      <c r="P300" s="85"/>
      <c r="Q300" s="85"/>
      <c r="R300" s="85"/>
      <c r="S300" s="85"/>
      <c r="T300" s="86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282</v>
      </c>
      <c r="AU300" s="18" t="s">
        <v>136</v>
      </c>
    </row>
    <row r="301" s="14" customFormat="1">
      <c r="A301" s="14"/>
      <c r="B301" s="239"/>
      <c r="C301" s="240"/>
      <c r="D301" s="230" t="s">
        <v>208</v>
      </c>
      <c r="E301" s="240"/>
      <c r="F301" s="242" t="s">
        <v>1235</v>
      </c>
      <c r="G301" s="240"/>
      <c r="H301" s="243">
        <v>292.21699999999998</v>
      </c>
      <c r="I301" s="244"/>
      <c r="J301" s="240"/>
      <c r="K301" s="240"/>
      <c r="L301" s="245"/>
      <c r="M301" s="246"/>
      <c r="N301" s="247"/>
      <c r="O301" s="247"/>
      <c r="P301" s="247"/>
      <c r="Q301" s="247"/>
      <c r="R301" s="247"/>
      <c r="S301" s="247"/>
      <c r="T301" s="248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9" t="s">
        <v>208</v>
      </c>
      <c r="AU301" s="249" t="s">
        <v>136</v>
      </c>
      <c r="AV301" s="14" t="s">
        <v>136</v>
      </c>
      <c r="AW301" s="14" t="s">
        <v>4</v>
      </c>
      <c r="AX301" s="14" t="s">
        <v>79</v>
      </c>
      <c r="AY301" s="249" t="s">
        <v>127</v>
      </c>
    </row>
    <row r="302" s="2" customFormat="1" ht="16.5" customHeight="1">
      <c r="A302" s="39"/>
      <c r="B302" s="40"/>
      <c r="C302" s="205" t="s">
        <v>585</v>
      </c>
      <c r="D302" s="205" t="s">
        <v>130</v>
      </c>
      <c r="E302" s="206" t="s">
        <v>1236</v>
      </c>
      <c r="F302" s="207" t="s">
        <v>1237</v>
      </c>
      <c r="G302" s="208" t="s">
        <v>205</v>
      </c>
      <c r="H302" s="209">
        <v>91.126000000000005</v>
      </c>
      <c r="I302" s="210"/>
      <c r="J302" s="211">
        <f>ROUND(I302*H302,2)</f>
        <v>0</v>
      </c>
      <c r="K302" s="207" t="s">
        <v>134</v>
      </c>
      <c r="L302" s="45"/>
      <c r="M302" s="212" t="s">
        <v>19</v>
      </c>
      <c r="N302" s="213" t="s">
        <v>44</v>
      </c>
      <c r="O302" s="85"/>
      <c r="P302" s="214">
        <f>O302*H302</f>
        <v>0</v>
      </c>
      <c r="Q302" s="214">
        <v>0.0094999999999999998</v>
      </c>
      <c r="R302" s="214">
        <f>Q302*H302</f>
        <v>0.86569700000000005</v>
      </c>
      <c r="S302" s="214">
        <v>0</v>
      </c>
      <c r="T302" s="215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16" t="s">
        <v>348</v>
      </c>
      <c r="AT302" s="216" t="s">
        <v>130</v>
      </c>
      <c r="AU302" s="216" t="s">
        <v>136</v>
      </c>
      <c r="AY302" s="18" t="s">
        <v>127</v>
      </c>
      <c r="BE302" s="217">
        <f>IF(N302="základní",J302,0)</f>
        <v>0</v>
      </c>
      <c r="BF302" s="217">
        <f>IF(N302="snížená",J302,0)</f>
        <v>0</v>
      </c>
      <c r="BG302" s="217">
        <f>IF(N302="zákl. přenesená",J302,0)</f>
        <v>0</v>
      </c>
      <c r="BH302" s="217">
        <f>IF(N302="sníž. přenesená",J302,0)</f>
        <v>0</v>
      </c>
      <c r="BI302" s="217">
        <f>IF(N302="nulová",J302,0)</f>
        <v>0</v>
      </c>
      <c r="BJ302" s="18" t="s">
        <v>136</v>
      </c>
      <c r="BK302" s="217">
        <f>ROUND(I302*H302,2)</f>
        <v>0</v>
      </c>
      <c r="BL302" s="18" t="s">
        <v>348</v>
      </c>
      <c r="BM302" s="216" t="s">
        <v>1238</v>
      </c>
    </row>
    <row r="303" s="2" customFormat="1">
      <c r="A303" s="39"/>
      <c r="B303" s="40"/>
      <c r="C303" s="41"/>
      <c r="D303" s="218" t="s">
        <v>138</v>
      </c>
      <c r="E303" s="41"/>
      <c r="F303" s="219" t="s">
        <v>1239</v>
      </c>
      <c r="G303" s="41"/>
      <c r="H303" s="41"/>
      <c r="I303" s="220"/>
      <c r="J303" s="41"/>
      <c r="K303" s="41"/>
      <c r="L303" s="45"/>
      <c r="M303" s="221"/>
      <c r="N303" s="222"/>
      <c r="O303" s="85"/>
      <c r="P303" s="85"/>
      <c r="Q303" s="85"/>
      <c r="R303" s="85"/>
      <c r="S303" s="85"/>
      <c r="T303" s="86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138</v>
      </c>
      <c r="AU303" s="18" t="s">
        <v>136</v>
      </c>
    </row>
    <row r="304" s="2" customFormat="1">
      <c r="A304" s="39"/>
      <c r="B304" s="40"/>
      <c r="C304" s="41"/>
      <c r="D304" s="230" t="s">
        <v>282</v>
      </c>
      <c r="E304" s="41"/>
      <c r="F304" s="261" t="s">
        <v>1240</v>
      </c>
      <c r="G304" s="41"/>
      <c r="H304" s="41"/>
      <c r="I304" s="220"/>
      <c r="J304" s="41"/>
      <c r="K304" s="41"/>
      <c r="L304" s="45"/>
      <c r="M304" s="221"/>
      <c r="N304" s="222"/>
      <c r="O304" s="85"/>
      <c r="P304" s="85"/>
      <c r="Q304" s="85"/>
      <c r="R304" s="85"/>
      <c r="S304" s="85"/>
      <c r="T304" s="86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282</v>
      </c>
      <c r="AU304" s="18" t="s">
        <v>136</v>
      </c>
    </row>
    <row r="305" s="14" customFormat="1">
      <c r="A305" s="14"/>
      <c r="B305" s="239"/>
      <c r="C305" s="240"/>
      <c r="D305" s="230" t="s">
        <v>208</v>
      </c>
      <c r="E305" s="241" t="s">
        <v>19</v>
      </c>
      <c r="F305" s="242" t="s">
        <v>1023</v>
      </c>
      <c r="G305" s="240"/>
      <c r="H305" s="243">
        <v>36.231999999999999</v>
      </c>
      <c r="I305" s="244"/>
      <c r="J305" s="240"/>
      <c r="K305" s="240"/>
      <c r="L305" s="245"/>
      <c r="M305" s="246"/>
      <c r="N305" s="247"/>
      <c r="O305" s="247"/>
      <c r="P305" s="247"/>
      <c r="Q305" s="247"/>
      <c r="R305" s="247"/>
      <c r="S305" s="247"/>
      <c r="T305" s="24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49" t="s">
        <v>208</v>
      </c>
      <c r="AU305" s="249" t="s">
        <v>136</v>
      </c>
      <c r="AV305" s="14" t="s">
        <v>136</v>
      </c>
      <c r="AW305" s="14" t="s">
        <v>33</v>
      </c>
      <c r="AX305" s="14" t="s">
        <v>72</v>
      </c>
      <c r="AY305" s="249" t="s">
        <v>127</v>
      </c>
    </row>
    <row r="306" s="14" customFormat="1">
      <c r="A306" s="14"/>
      <c r="B306" s="239"/>
      <c r="C306" s="240"/>
      <c r="D306" s="230" t="s">
        <v>208</v>
      </c>
      <c r="E306" s="241" t="s">
        <v>19</v>
      </c>
      <c r="F306" s="242" t="s">
        <v>1024</v>
      </c>
      <c r="G306" s="240"/>
      <c r="H306" s="243">
        <v>12.737</v>
      </c>
      <c r="I306" s="244"/>
      <c r="J306" s="240"/>
      <c r="K306" s="240"/>
      <c r="L306" s="245"/>
      <c r="M306" s="246"/>
      <c r="N306" s="247"/>
      <c r="O306" s="247"/>
      <c r="P306" s="247"/>
      <c r="Q306" s="247"/>
      <c r="R306" s="247"/>
      <c r="S306" s="247"/>
      <c r="T306" s="248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49" t="s">
        <v>208</v>
      </c>
      <c r="AU306" s="249" t="s">
        <v>136</v>
      </c>
      <c r="AV306" s="14" t="s">
        <v>136</v>
      </c>
      <c r="AW306" s="14" t="s">
        <v>33</v>
      </c>
      <c r="AX306" s="14" t="s">
        <v>72</v>
      </c>
      <c r="AY306" s="249" t="s">
        <v>127</v>
      </c>
    </row>
    <row r="307" s="14" customFormat="1">
      <c r="A307" s="14"/>
      <c r="B307" s="239"/>
      <c r="C307" s="240"/>
      <c r="D307" s="230" t="s">
        <v>208</v>
      </c>
      <c r="E307" s="241" t="s">
        <v>19</v>
      </c>
      <c r="F307" s="242" t="s">
        <v>1025</v>
      </c>
      <c r="G307" s="240"/>
      <c r="H307" s="243">
        <v>29.794</v>
      </c>
      <c r="I307" s="244"/>
      <c r="J307" s="240"/>
      <c r="K307" s="240"/>
      <c r="L307" s="245"/>
      <c r="M307" s="246"/>
      <c r="N307" s="247"/>
      <c r="O307" s="247"/>
      <c r="P307" s="247"/>
      <c r="Q307" s="247"/>
      <c r="R307" s="247"/>
      <c r="S307" s="247"/>
      <c r="T307" s="248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9" t="s">
        <v>208</v>
      </c>
      <c r="AU307" s="249" t="s">
        <v>136</v>
      </c>
      <c r="AV307" s="14" t="s">
        <v>136</v>
      </c>
      <c r="AW307" s="14" t="s">
        <v>33</v>
      </c>
      <c r="AX307" s="14" t="s">
        <v>72</v>
      </c>
      <c r="AY307" s="249" t="s">
        <v>127</v>
      </c>
    </row>
    <row r="308" s="14" customFormat="1">
      <c r="A308" s="14"/>
      <c r="B308" s="239"/>
      <c r="C308" s="240"/>
      <c r="D308" s="230" t="s">
        <v>208</v>
      </c>
      <c r="E308" s="241" t="s">
        <v>19</v>
      </c>
      <c r="F308" s="242" t="s">
        <v>1026</v>
      </c>
      <c r="G308" s="240"/>
      <c r="H308" s="243">
        <v>12.363</v>
      </c>
      <c r="I308" s="244"/>
      <c r="J308" s="240"/>
      <c r="K308" s="240"/>
      <c r="L308" s="245"/>
      <c r="M308" s="246"/>
      <c r="N308" s="247"/>
      <c r="O308" s="247"/>
      <c r="P308" s="247"/>
      <c r="Q308" s="247"/>
      <c r="R308" s="247"/>
      <c r="S308" s="247"/>
      <c r="T308" s="248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49" t="s">
        <v>208</v>
      </c>
      <c r="AU308" s="249" t="s">
        <v>136</v>
      </c>
      <c r="AV308" s="14" t="s">
        <v>136</v>
      </c>
      <c r="AW308" s="14" t="s">
        <v>33</v>
      </c>
      <c r="AX308" s="14" t="s">
        <v>72</v>
      </c>
      <c r="AY308" s="249" t="s">
        <v>127</v>
      </c>
    </row>
    <row r="309" s="15" customFormat="1">
      <c r="A309" s="15"/>
      <c r="B309" s="250"/>
      <c r="C309" s="251"/>
      <c r="D309" s="230" t="s">
        <v>208</v>
      </c>
      <c r="E309" s="252" t="s">
        <v>19</v>
      </c>
      <c r="F309" s="253" t="s">
        <v>218</v>
      </c>
      <c r="G309" s="251"/>
      <c r="H309" s="254">
        <v>91.126000000000005</v>
      </c>
      <c r="I309" s="255"/>
      <c r="J309" s="251"/>
      <c r="K309" s="251"/>
      <c r="L309" s="256"/>
      <c r="M309" s="257"/>
      <c r="N309" s="258"/>
      <c r="O309" s="258"/>
      <c r="P309" s="258"/>
      <c r="Q309" s="258"/>
      <c r="R309" s="258"/>
      <c r="S309" s="258"/>
      <c r="T309" s="259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60" t="s">
        <v>208</v>
      </c>
      <c r="AU309" s="260" t="s">
        <v>136</v>
      </c>
      <c r="AV309" s="15" t="s">
        <v>150</v>
      </c>
      <c r="AW309" s="15" t="s">
        <v>33</v>
      </c>
      <c r="AX309" s="15" t="s">
        <v>79</v>
      </c>
      <c r="AY309" s="260" t="s">
        <v>127</v>
      </c>
    </row>
    <row r="310" s="2" customFormat="1" ht="16.5" customHeight="1">
      <c r="A310" s="39"/>
      <c r="B310" s="40"/>
      <c r="C310" s="205" t="s">
        <v>591</v>
      </c>
      <c r="D310" s="205" t="s">
        <v>130</v>
      </c>
      <c r="E310" s="206" t="s">
        <v>1241</v>
      </c>
      <c r="F310" s="207" t="s">
        <v>1242</v>
      </c>
      <c r="G310" s="208" t="s">
        <v>205</v>
      </c>
      <c r="H310" s="209">
        <v>162.976</v>
      </c>
      <c r="I310" s="210"/>
      <c r="J310" s="211">
        <f>ROUND(I310*H310,2)</f>
        <v>0</v>
      </c>
      <c r="K310" s="207" t="s">
        <v>134</v>
      </c>
      <c r="L310" s="45"/>
      <c r="M310" s="212" t="s">
        <v>19</v>
      </c>
      <c r="N310" s="213" t="s">
        <v>44</v>
      </c>
      <c r="O310" s="85"/>
      <c r="P310" s="214">
        <f>O310*H310</f>
        <v>0</v>
      </c>
      <c r="Q310" s="214">
        <v>0.0094999999999999998</v>
      </c>
      <c r="R310" s="214">
        <f>Q310*H310</f>
        <v>1.5482719999999999</v>
      </c>
      <c r="S310" s="214">
        <v>0</v>
      </c>
      <c r="T310" s="215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16" t="s">
        <v>348</v>
      </c>
      <c r="AT310" s="216" t="s">
        <v>130</v>
      </c>
      <c r="AU310" s="216" t="s">
        <v>136</v>
      </c>
      <c r="AY310" s="18" t="s">
        <v>127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18" t="s">
        <v>136</v>
      </c>
      <c r="BK310" s="217">
        <f>ROUND(I310*H310,2)</f>
        <v>0</v>
      </c>
      <c r="BL310" s="18" t="s">
        <v>348</v>
      </c>
      <c r="BM310" s="216" t="s">
        <v>1243</v>
      </c>
    </row>
    <row r="311" s="2" customFormat="1">
      <c r="A311" s="39"/>
      <c r="B311" s="40"/>
      <c r="C311" s="41"/>
      <c r="D311" s="218" t="s">
        <v>138</v>
      </c>
      <c r="E311" s="41"/>
      <c r="F311" s="219" t="s">
        <v>1244</v>
      </c>
      <c r="G311" s="41"/>
      <c r="H311" s="41"/>
      <c r="I311" s="220"/>
      <c r="J311" s="41"/>
      <c r="K311" s="41"/>
      <c r="L311" s="45"/>
      <c r="M311" s="221"/>
      <c r="N311" s="222"/>
      <c r="O311" s="85"/>
      <c r="P311" s="85"/>
      <c r="Q311" s="85"/>
      <c r="R311" s="85"/>
      <c r="S311" s="85"/>
      <c r="T311" s="86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138</v>
      </c>
      <c r="AU311" s="18" t="s">
        <v>136</v>
      </c>
    </row>
    <row r="312" s="2" customFormat="1">
      <c r="A312" s="39"/>
      <c r="B312" s="40"/>
      <c r="C312" s="41"/>
      <c r="D312" s="230" t="s">
        <v>282</v>
      </c>
      <c r="E312" s="41"/>
      <c r="F312" s="261" t="s">
        <v>1240</v>
      </c>
      <c r="G312" s="41"/>
      <c r="H312" s="41"/>
      <c r="I312" s="220"/>
      <c r="J312" s="41"/>
      <c r="K312" s="41"/>
      <c r="L312" s="45"/>
      <c r="M312" s="221"/>
      <c r="N312" s="222"/>
      <c r="O312" s="85"/>
      <c r="P312" s="85"/>
      <c r="Q312" s="85"/>
      <c r="R312" s="85"/>
      <c r="S312" s="85"/>
      <c r="T312" s="86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282</v>
      </c>
      <c r="AU312" s="18" t="s">
        <v>136</v>
      </c>
    </row>
    <row r="313" s="14" customFormat="1">
      <c r="A313" s="14"/>
      <c r="B313" s="239"/>
      <c r="C313" s="240"/>
      <c r="D313" s="230" t="s">
        <v>208</v>
      </c>
      <c r="E313" s="241" t="s">
        <v>19</v>
      </c>
      <c r="F313" s="242" t="s">
        <v>1031</v>
      </c>
      <c r="G313" s="240"/>
      <c r="H313" s="243">
        <v>117.786</v>
      </c>
      <c r="I313" s="244"/>
      <c r="J313" s="240"/>
      <c r="K313" s="240"/>
      <c r="L313" s="245"/>
      <c r="M313" s="246"/>
      <c r="N313" s="247"/>
      <c r="O313" s="247"/>
      <c r="P313" s="247"/>
      <c r="Q313" s="247"/>
      <c r="R313" s="247"/>
      <c r="S313" s="247"/>
      <c r="T313" s="248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9" t="s">
        <v>208</v>
      </c>
      <c r="AU313" s="249" t="s">
        <v>136</v>
      </c>
      <c r="AV313" s="14" t="s">
        <v>136</v>
      </c>
      <c r="AW313" s="14" t="s">
        <v>33</v>
      </c>
      <c r="AX313" s="14" t="s">
        <v>72</v>
      </c>
      <c r="AY313" s="249" t="s">
        <v>127</v>
      </c>
    </row>
    <row r="314" s="14" customFormat="1">
      <c r="A314" s="14"/>
      <c r="B314" s="239"/>
      <c r="C314" s="240"/>
      <c r="D314" s="230" t="s">
        <v>208</v>
      </c>
      <c r="E314" s="241" t="s">
        <v>19</v>
      </c>
      <c r="F314" s="242" t="s">
        <v>1032</v>
      </c>
      <c r="G314" s="240"/>
      <c r="H314" s="243">
        <v>10.029999999999999</v>
      </c>
      <c r="I314" s="244"/>
      <c r="J314" s="240"/>
      <c r="K314" s="240"/>
      <c r="L314" s="245"/>
      <c r="M314" s="246"/>
      <c r="N314" s="247"/>
      <c r="O314" s="247"/>
      <c r="P314" s="247"/>
      <c r="Q314" s="247"/>
      <c r="R314" s="247"/>
      <c r="S314" s="247"/>
      <c r="T314" s="248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9" t="s">
        <v>208</v>
      </c>
      <c r="AU314" s="249" t="s">
        <v>136</v>
      </c>
      <c r="AV314" s="14" t="s">
        <v>136</v>
      </c>
      <c r="AW314" s="14" t="s">
        <v>33</v>
      </c>
      <c r="AX314" s="14" t="s">
        <v>72</v>
      </c>
      <c r="AY314" s="249" t="s">
        <v>127</v>
      </c>
    </row>
    <row r="315" s="14" customFormat="1">
      <c r="A315" s="14"/>
      <c r="B315" s="239"/>
      <c r="C315" s="240"/>
      <c r="D315" s="230" t="s">
        <v>208</v>
      </c>
      <c r="E315" s="241" t="s">
        <v>19</v>
      </c>
      <c r="F315" s="242" t="s">
        <v>1033</v>
      </c>
      <c r="G315" s="240"/>
      <c r="H315" s="243">
        <v>9.7349999999999994</v>
      </c>
      <c r="I315" s="244"/>
      <c r="J315" s="240"/>
      <c r="K315" s="240"/>
      <c r="L315" s="245"/>
      <c r="M315" s="246"/>
      <c r="N315" s="247"/>
      <c r="O315" s="247"/>
      <c r="P315" s="247"/>
      <c r="Q315" s="247"/>
      <c r="R315" s="247"/>
      <c r="S315" s="247"/>
      <c r="T315" s="248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9" t="s">
        <v>208</v>
      </c>
      <c r="AU315" s="249" t="s">
        <v>136</v>
      </c>
      <c r="AV315" s="14" t="s">
        <v>136</v>
      </c>
      <c r="AW315" s="14" t="s">
        <v>33</v>
      </c>
      <c r="AX315" s="14" t="s">
        <v>72</v>
      </c>
      <c r="AY315" s="249" t="s">
        <v>127</v>
      </c>
    </row>
    <row r="316" s="14" customFormat="1">
      <c r="A316" s="14"/>
      <c r="B316" s="239"/>
      <c r="C316" s="240"/>
      <c r="D316" s="230" t="s">
        <v>208</v>
      </c>
      <c r="E316" s="241" t="s">
        <v>19</v>
      </c>
      <c r="F316" s="242" t="s">
        <v>1034</v>
      </c>
      <c r="G316" s="240"/>
      <c r="H316" s="243">
        <v>15.257999999999999</v>
      </c>
      <c r="I316" s="244"/>
      <c r="J316" s="240"/>
      <c r="K316" s="240"/>
      <c r="L316" s="245"/>
      <c r="M316" s="246"/>
      <c r="N316" s="247"/>
      <c r="O316" s="247"/>
      <c r="P316" s="247"/>
      <c r="Q316" s="247"/>
      <c r="R316" s="247"/>
      <c r="S316" s="247"/>
      <c r="T316" s="248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49" t="s">
        <v>208</v>
      </c>
      <c r="AU316" s="249" t="s">
        <v>136</v>
      </c>
      <c r="AV316" s="14" t="s">
        <v>136</v>
      </c>
      <c r="AW316" s="14" t="s">
        <v>33</v>
      </c>
      <c r="AX316" s="14" t="s">
        <v>72</v>
      </c>
      <c r="AY316" s="249" t="s">
        <v>127</v>
      </c>
    </row>
    <row r="317" s="14" customFormat="1">
      <c r="A317" s="14"/>
      <c r="B317" s="239"/>
      <c r="C317" s="240"/>
      <c r="D317" s="230" t="s">
        <v>208</v>
      </c>
      <c r="E317" s="241" t="s">
        <v>19</v>
      </c>
      <c r="F317" s="242" t="s">
        <v>1035</v>
      </c>
      <c r="G317" s="240"/>
      <c r="H317" s="243">
        <v>14.808999999999999</v>
      </c>
      <c r="I317" s="244"/>
      <c r="J317" s="240"/>
      <c r="K317" s="240"/>
      <c r="L317" s="245"/>
      <c r="M317" s="246"/>
      <c r="N317" s="247"/>
      <c r="O317" s="247"/>
      <c r="P317" s="247"/>
      <c r="Q317" s="247"/>
      <c r="R317" s="247"/>
      <c r="S317" s="247"/>
      <c r="T317" s="248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49" t="s">
        <v>208</v>
      </c>
      <c r="AU317" s="249" t="s">
        <v>136</v>
      </c>
      <c r="AV317" s="14" t="s">
        <v>136</v>
      </c>
      <c r="AW317" s="14" t="s">
        <v>33</v>
      </c>
      <c r="AX317" s="14" t="s">
        <v>72</v>
      </c>
      <c r="AY317" s="249" t="s">
        <v>127</v>
      </c>
    </row>
    <row r="318" s="14" customFormat="1">
      <c r="A318" s="14"/>
      <c r="B318" s="239"/>
      <c r="C318" s="240"/>
      <c r="D318" s="230" t="s">
        <v>208</v>
      </c>
      <c r="E318" s="241" t="s">
        <v>19</v>
      </c>
      <c r="F318" s="242" t="s">
        <v>1036</v>
      </c>
      <c r="G318" s="240"/>
      <c r="H318" s="243">
        <v>-3.6819999999999999</v>
      </c>
      <c r="I318" s="244"/>
      <c r="J318" s="240"/>
      <c r="K318" s="240"/>
      <c r="L318" s="245"/>
      <c r="M318" s="246"/>
      <c r="N318" s="247"/>
      <c r="O318" s="247"/>
      <c r="P318" s="247"/>
      <c r="Q318" s="247"/>
      <c r="R318" s="247"/>
      <c r="S318" s="247"/>
      <c r="T318" s="248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49" t="s">
        <v>208</v>
      </c>
      <c r="AU318" s="249" t="s">
        <v>136</v>
      </c>
      <c r="AV318" s="14" t="s">
        <v>136</v>
      </c>
      <c r="AW318" s="14" t="s">
        <v>33</v>
      </c>
      <c r="AX318" s="14" t="s">
        <v>72</v>
      </c>
      <c r="AY318" s="249" t="s">
        <v>127</v>
      </c>
    </row>
    <row r="319" s="14" customFormat="1">
      <c r="A319" s="14"/>
      <c r="B319" s="239"/>
      <c r="C319" s="240"/>
      <c r="D319" s="230" t="s">
        <v>208</v>
      </c>
      <c r="E319" s="241" t="s">
        <v>19</v>
      </c>
      <c r="F319" s="242" t="s">
        <v>272</v>
      </c>
      <c r="G319" s="240"/>
      <c r="H319" s="243">
        <v>-0.35999999999999999</v>
      </c>
      <c r="I319" s="244"/>
      <c r="J319" s="240"/>
      <c r="K319" s="240"/>
      <c r="L319" s="245"/>
      <c r="M319" s="246"/>
      <c r="N319" s="247"/>
      <c r="O319" s="247"/>
      <c r="P319" s="247"/>
      <c r="Q319" s="247"/>
      <c r="R319" s="247"/>
      <c r="S319" s="247"/>
      <c r="T319" s="248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49" t="s">
        <v>208</v>
      </c>
      <c r="AU319" s="249" t="s">
        <v>136</v>
      </c>
      <c r="AV319" s="14" t="s">
        <v>136</v>
      </c>
      <c r="AW319" s="14" t="s">
        <v>33</v>
      </c>
      <c r="AX319" s="14" t="s">
        <v>72</v>
      </c>
      <c r="AY319" s="249" t="s">
        <v>127</v>
      </c>
    </row>
    <row r="320" s="14" customFormat="1">
      <c r="A320" s="14"/>
      <c r="B320" s="239"/>
      <c r="C320" s="240"/>
      <c r="D320" s="230" t="s">
        <v>208</v>
      </c>
      <c r="E320" s="241" t="s">
        <v>19</v>
      </c>
      <c r="F320" s="242" t="s">
        <v>1037</v>
      </c>
      <c r="G320" s="240"/>
      <c r="H320" s="243">
        <v>-0.59999999999999998</v>
      </c>
      <c r="I320" s="244"/>
      <c r="J320" s="240"/>
      <c r="K320" s="240"/>
      <c r="L320" s="245"/>
      <c r="M320" s="246"/>
      <c r="N320" s="247"/>
      <c r="O320" s="247"/>
      <c r="P320" s="247"/>
      <c r="Q320" s="247"/>
      <c r="R320" s="247"/>
      <c r="S320" s="247"/>
      <c r="T320" s="24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49" t="s">
        <v>208</v>
      </c>
      <c r="AU320" s="249" t="s">
        <v>136</v>
      </c>
      <c r="AV320" s="14" t="s">
        <v>136</v>
      </c>
      <c r="AW320" s="14" t="s">
        <v>33</v>
      </c>
      <c r="AX320" s="14" t="s">
        <v>72</v>
      </c>
      <c r="AY320" s="249" t="s">
        <v>127</v>
      </c>
    </row>
    <row r="321" s="15" customFormat="1">
      <c r="A321" s="15"/>
      <c r="B321" s="250"/>
      <c r="C321" s="251"/>
      <c r="D321" s="230" t="s">
        <v>208</v>
      </c>
      <c r="E321" s="252" t="s">
        <v>19</v>
      </c>
      <c r="F321" s="253" t="s">
        <v>218</v>
      </c>
      <c r="G321" s="251"/>
      <c r="H321" s="254">
        <v>162.976</v>
      </c>
      <c r="I321" s="255"/>
      <c r="J321" s="251"/>
      <c r="K321" s="251"/>
      <c r="L321" s="256"/>
      <c r="M321" s="257"/>
      <c r="N321" s="258"/>
      <c r="O321" s="258"/>
      <c r="P321" s="258"/>
      <c r="Q321" s="258"/>
      <c r="R321" s="258"/>
      <c r="S321" s="258"/>
      <c r="T321" s="259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60" t="s">
        <v>208</v>
      </c>
      <c r="AU321" s="260" t="s">
        <v>136</v>
      </c>
      <c r="AV321" s="15" t="s">
        <v>150</v>
      </c>
      <c r="AW321" s="15" t="s">
        <v>33</v>
      </c>
      <c r="AX321" s="15" t="s">
        <v>79</v>
      </c>
      <c r="AY321" s="260" t="s">
        <v>127</v>
      </c>
    </row>
    <row r="322" s="2" customFormat="1" ht="16.5" customHeight="1">
      <c r="A322" s="39"/>
      <c r="B322" s="40"/>
      <c r="C322" s="205" t="s">
        <v>598</v>
      </c>
      <c r="D322" s="205" t="s">
        <v>130</v>
      </c>
      <c r="E322" s="206" t="s">
        <v>1245</v>
      </c>
      <c r="F322" s="207" t="s">
        <v>1246</v>
      </c>
      <c r="G322" s="208" t="s">
        <v>221</v>
      </c>
      <c r="H322" s="209">
        <v>30.434000000000001</v>
      </c>
      <c r="I322" s="210"/>
      <c r="J322" s="211">
        <f>ROUND(I322*H322,2)</f>
        <v>0</v>
      </c>
      <c r="K322" s="207" t="s">
        <v>134</v>
      </c>
      <c r="L322" s="45"/>
      <c r="M322" s="212" t="s">
        <v>19</v>
      </c>
      <c r="N322" s="213" t="s">
        <v>44</v>
      </c>
      <c r="O322" s="85"/>
      <c r="P322" s="214">
        <f>O322*H322</f>
        <v>0</v>
      </c>
      <c r="Q322" s="214">
        <v>0.00142</v>
      </c>
      <c r="R322" s="214">
        <f>Q322*H322</f>
        <v>0.043216280000000003</v>
      </c>
      <c r="S322" s="214">
        <v>0</v>
      </c>
      <c r="T322" s="215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16" t="s">
        <v>348</v>
      </c>
      <c r="AT322" s="216" t="s">
        <v>130</v>
      </c>
      <c r="AU322" s="216" t="s">
        <v>136</v>
      </c>
      <c r="AY322" s="18" t="s">
        <v>127</v>
      </c>
      <c r="BE322" s="217">
        <f>IF(N322="základní",J322,0)</f>
        <v>0</v>
      </c>
      <c r="BF322" s="217">
        <f>IF(N322="snížená",J322,0)</f>
        <v>0</v>
      </c>
      <c r="BG322" s="217">
        <f>IF(N322="zákl. přenesená",J322,0)</f>
        <v>0</v>
      </c>
      <c r="BH322" s="217">
        <f>IF(N322="sníž. přenesená",J322,0)</f>
        <v>0</v>
      </c>
      <c r="BI322" s="217">
        <f>IF(N322="nulová",J322,0)</f>
        <v>0</v>
      </c>
      <c r="BJ322" s="18" t="s">
        <v>136</v>
      </c>
      <c r="BK322" s="217">
        <f>ROUND(I322*H322,2)</f>
        <v>0</v>
      </c>
      <c r="BL322" s="18" t="s">
        <v>348</v>
      </c>
      <c r="BM322" s="216" t="s">
        <v>1247</v>
      </c>
    </row>
    <row r="323" s="2" customFormat="1">
      <c r="A323" s="39"/>
      <c r="B323" s="40"/>
      <c r="C323" s="41"/>
      <c r="D323" s="218" t="s">
        <v>138</v>
      </c>
      <c r="E323" s="41"/>
      <c r="F323" s="219" t="s">
        <v>1248</v>
      </c>
      <c r="G323" s="41"/>
      <c r="H323" s="41"/>
      <c r="I323" s="220"/>
      <c r="J323" s="41"/>
      <c r="K323" s="41"/>
      <c r="L323" s="45"/>
      <c r="M323" s="221"/>
      <c r="N323" s="222"/>
      <c r="O323" s="85"/>
      <c r="P323" s="85"/>
      <c r="Q323" s="85"/>
      <c r="R323" s="85"/>
      <c r="S323" s="85"/>
      <c r="T323" s="86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138</v>
      </c>
      <c r="AU323" s="18" t="s">
        <v>136</v>
      </c>
    </row>
    <row r="324" s="14" customFormat="1">
      <c r="A324" s="14"/>
      <c r="B324" s="239"/>
      <c r="C324" s="240"/>
      <c r="D324" s="230" t="s">
        <v>208</v>
      </c>
      <c r="E324" s="241" t="s">
        <v>19</v>
      </c>
      <c r="F324" s="242" t="s">
        <v>1130</v>
      </c>
      <c r="G324" s="240"/>
      <c r="H324" s="243">
        <v>30.434000000000001</v>
      </c>
      <c r="I324" s="244"/>
      <c r="J324" s="240"/>
      <c r="K324" s="240"/>
      <c r="L324" s="245"/>
      <c r="M324" s="246"/>
      <c r="N324" s="247"/>
      <c r="O324" s="247"/>
      <c r="P324" s="247"/>
      <c r="Q324" s="247"/>
      <c r="R324" s="247"/>
      <c r="S324" s="247"/>
      <c r="T324" s="248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49" t="s">
        <v>208</v>
      </c>
      <c r="AU324" s="249" t="s">
        <v>136</v>
      </c>
      <c r="AV324" s="14" t="s">
        <v>136</v>
      </c>
      <c r="AW324" s="14" t="s">
        <v>33</v>
      </c>
      <c r="AX324" s="14" t="s">
        <v>79</v>
      </c>
      <c r="AY324" s="249" t="s">
        <v>127</v>
      </c>
    </row>
    <row r="325" s="2" customFormat="1" ht="16.5" customHeight="1">
      <c r="A325" s="39"/>
      <c r="B325" s="40"/>
      <c r="C325" s="205" t="s">
        <v>607</v>
      </c>
      <c r="D325" s="205" t="s">
        <v>130</v>
      </c>
      <c r="E325" s="206" t="s">
        <v>1249</v>
      </c>
      <c r="F325" s="207" t="s">
        <v>1250</v>
      </c>
      <c r="G325" s="208" t="s">
        <v>221</v>
      </c>
      <c r="H325" s="209">
        <v>25.620000000000001</v>
      </c>
      <c r="I325" s="210"/>
      <c r="J325" s="211">
        <f>ROUND(I325*H325,2)</f>
        <v>0</v>
      </c>
      <c r="K325" s="207" t="s">
        <v>134</v>
      </c>
      <c r="L325" s="45"/>
      <c r="M325" s="212" t="s">
        <v>19</v>
      </c>
      <c r="N325" s="213" t="s">
        <v>44</v>
      </c>
      <c r="O325" s="85"/>
      <c r="P325" s="214">
        <f>O325*H325</f>
        <v>0</v>
      </c>
      <c r="Q325" s="214">
        <v>0.0058500000000000002</v>
      </c>
      <c r="R325" s="214">
        <f>Q325*H325</f>
        <v>0.14987700000000001</v>
      </c>
      <c r="S325" s="214">
        <v>0</v>
      </c>
      <c r="T325" s="215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16" t="s">
        <v>348</v>
      </c>
      <c r="AT325" s="216" t="s">
        <v>130</v>
      </c>
      <c r="AU325" s="216" t="s">
        <v>136</v>
      </c>
      <c r="AY325" s="18" t="s">
        <v>127</v>
      </c>
      <c r="BE325" s="217">
        <f>IF(N325="základní",J325,0)</f>
        <v>0</v>
      </c>
      <c r="BF325" s="217">
        <f>IF(N325="snížená",J325,0)</f>
        <v>0</v>
      </c>
      <c r="BG325" s="217">
        <f>IF(N325="zákl. přenesená",J325,0)</f>
        <v>0</v>
      </c>
      <c r="BH325" s="217">
        <f>IF(N325="sníž. přenesená",J325,0)</f>
        <v>0</v>
      </c>
      <c r="BI325" s="217">
        <f>IF(N325="nulová",J325,0)</f>
        <v>0</v>
      </c>
      <c r="BJ325" s="18" t="s">
        <v>136</v>
      </c>
      <c r="BK325" s="217">
        <f>ROUND(I325*H325,2)</f>
        <v>0</v>
      </c>
      <c r="BL325" s="18" t="s">
        <v>348</v>
      </c>
      <c r="BM325" s="216" t="s">
        <v>1251</v>
      </c>
    </row>
    <row r="326" s="2" customFormat="1">
      <c r="A326" s="39"/>
      <c r="B326" s="40"/>
      <c r="C326" s="41"/>
      <c r="D326" s="218" t="s">
        <v>138</v>
      </c>
      <c r="E326" s="41"/>
      <c r="F326" s="219" t="s">
        <v>1252</v>
      </c>
      <c r="G326" s="41"/>
      <c r="H326" s="41"/>
      <c r="I326" s="220"/>
      <c r="J326" s="41"/>
      <c r="K326" s="41"/>
      <c r="L326" s="45"/>
      <c r="M326" s="221"/>
      <c r="N326" s="222"/>
      <c r="O326" s="85"/>
      <c r="P326" s="85"/>
      <c r="Q326" s="85"/>
      <c r="R326" s="85"/>
      <c r="S326" s="85"/>
      <c r="T326" s="86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18" t="s">
        <v>138</v>
      </c>
      <c r="AU326" s="18" t="s">
        <v>136</v>
      </c>
    </row>
    <row r="327" s="14" customFormat="1">
      <c r="A327" s="14"/>
      <c r="B327" s="239"/>
      <c r="C327" s="240"/>
      <c r="D327" s="230" t="s">
        <v>208</v>
      </c>
      <c r="E327" s="241" t="s">
        <v>19</v>
      </c>
      <c r="F327" s="242" t="s">
        <v>1120</v>
      </c>
      <c r="G327" s="240"/>
      <c r="H327" s="243">
        <v>25.620000000000001</v>
      </c>
      <c r="I327" s="244"/>
      <c r="J327" s="240"/>
      <c r="K327" s="240"/>
      <c r="L327" s="245"/>
      <c r="M327" s="246"/>
      <c r="N327" s="247"/>
      <c r="O327" s="247"/>
      <c r="P327" s="247"/>
      <c r="Q327" s="247"/>
      <c r="R327" s="247"/>
      <c r="S327" s="247"/>
      <c r="T327" s="248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49" t="s">
        <v>208</v>
      </c>
      <c r="AU327" s="249" t="s">
        <v>136</v>
      </c>
      <c r="AV327" s="14" t="s">
        <v>136</v>
      </c>
      <c r="AW327" s="14" t="s">
        <v>33</v>
      </c>
      <c r="AX327" s="14" t="s">
        <v>79</v>
      </c>
      <c r="AY327" s="249" t="s">
        <v>127</v>
      </c>
    </row>
    <row r="328" s="2" customFormat="1" ht="16.5" customHeight="1">
      <c r="A328" s="39"/>
      <c r="B328" s="40"/>
      <c r="C328" s="205" t="s">
        <v>611</v>
      </c>
      <c r="D328" s="205" t="s">
        <v>130</v>
      </c>
      <c r="E328" s="206" t="s">
        <v>1253</v>
      </c>
      <c r="F328" s="207" t="s">
        <v>1254</v>
      </c>
      <c r="G328" s="208" t="s">
        <v>221</v>
      </c>
      <c r="H328" s="209">
        <v>28.032</v>
      </c>
      <c r="I328" s="210"/>
      <c r="J328" s="211">
        <f>ROUND(I328*H328,2)</f>
        <v>0</v>
      </c>
      <c r="K328" s="207" t="s">
        <v>134</v>
      </c>
      <c r="L328" s="45"/>
      <c r="M328" s="212" t="s">
        <v>19</v>
      </c>
      <c r="N328" s="213" t="s">
        <v>44</v>
      </c>
      <c r="O328" s="85"/>
      <c r="P328" s="214">
        <f>O328*H328</f>
        <v>0</v>
      </c>
      <c r="Q328" s="214">
        <v>0</v>
      </c>
      <c r="R328" s="214">
        <f>Q328*H328</f>
        <v>0</v>
      </c>
      <c r="S328" s="214">
        <v>0</v>
      </c>
      <c r="T328" s="215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16" t="s">
        <v>348</v>
      </c>
      <c r="AT328" s="216" t="s">
        <v>130</v>
      </c>
      <c r="AU328" s="216" t="s">
        <v>136</v>
      </c>
      <c r="AY328" s="18" t="s">
        <v>127</v>
      </c>
      <c r="BE328" s="217">
        <f>IF(N328="základní",J328,0)</f>
        <v>0</v>
      </c>
      <c r="BF328" s="217">
        <f>IF(N328="snížená",J328,0)</f>
        <v>0</v>
      </c>
      <c r="BG328" s="217">
        <f>IF(N328="zákl. přenesená",J328,0)</f>
        <v>0</v>
      </c>
      <c r="BH328" s="217">
        <f>IF(N328="sníž. přenesená",J328,0)</f>
        <v>0</v>
      </c>
      <c r="BI328" s="217">
        <f>IF(N328="nulová",J328,0)</f>
        <v>0</v>
      </c>
      <c r="BJ328" s="18" t="s">
        <v>136</v>
      </c>
      <c r="BK328" s="217">
        <f>ROUND(I328*H328,2)</f>
        <v>0</v>
      </c>
      <c r="BL328" s="18" t="s">
        <v>348</v>
      </c>
      <c r="BM328" s="216" t="s">
        <v>1255</v>
      </c>
    </row>
    <row r="329" s="2" customFormat="1">
      <c r="A329" s="39"/>
      <c r="B329" s="40"/>
      <c r="C329" s="41"/>
      <c r="D329" s="218" t="s">
        <v>138</v>
      </c>
      <c r="E329" s="41"/>
      <c r="F329" s="219" t="s">
        <v>1256</v>
      </c>
      <c r="G329" s="41"/>
      <c r="H329" s="41"/>
      <c r="I329" s="220"/>
      <c r="J329" s="41"/>
      <c r="K329" s="41"/>
      <c r="L329" s="45"/>
      <c r="M329" s="221"/>
      <c r="N329" s="222"/>
      <c r="O329" s="85"/>
      <c r="P329" s="85"/>
      <c r="Q329" s="85"/>
      <c r="R329" s="85"/>
      <c r="S329" s="85"/>
      <c r="T329" s="86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138</v>
      </c>
      <c r="AU329" s="18" t="s">
        <v>136</v>
      </c>
    </row>
    <row r="330" s="14" customFormat="1">
      <c r="A330" s="14"/>
      <c r="B330" s="239"/>
      <c r="C330" s="240"/>
      <c r="D330" s="230" t="s">
        <v>208</v>
      </c>
      <c r="E330" s="241" t="s">
        <v>19</v>
      </c>
      <c r="F330" s="242" t="s">
        <v>1207</v>
      </c>
      <c r="G330" s="240"/>
      <c r="H330" s="243">
        <v>28.032</v>
      </c>
      <c r="I330" s="244"/>
      <c r="J330" s="240"/>
      <c r="K330" s="240"/>
      <c r="L330" s="245"/>
      <c r="M330" s="246"/>
      <c r="N330" s="247"/>
      <c r="O330" s="247"/>
      <c r="P330" s="247"/>
      <c r="Q330" s="247"/>
      <c r="R330" s="247"/>
      <c r="S330" s="247"/>
      <c r="T330" s="24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49" t="s">
        <v>208</v>
      </c>
      <c r="AU330" s="249" t="s">
        <v>136</v>
      </c>
      <c r="AV330" s="14" t="s">
        <v>136</v>
      </c>
      <c r="AW330" s="14" t="s">
        <v>33</v>
      </c>
      <c r="AX330" s="14" t="s">
        <v>79</v>
      </c>
      <c r="AY330" s="249" t="s">
        <v>127</v>
      </c>
    </row>
    <row r="331" s="2" customFormat="1" ht="16.5" customHeight="1">
      <c r="A331" s="39"/>
      <c r="B331" s="40"/>
      <c r="C331" s="262" t="s">
        <v>619</v>
      </c>
      <c r="D331" s="262" t="s">
        <v>289</v>
      </c>
      <c r="E331" s="263" t="s">
        <v>1257</v>
      </c>
      <c r="F331" s="264" t="s">
        <v>1258</v>
      </c>
      <c r="G331" s="265" t="s">
        <v>221</v>
      </c>
      <c r="H331" s="266">
        <v>32.237000000000002</v>
      </c>
      <c r="I331" s="267"/>
      <c r="J331" s="268">
        <f>ROUND(I331*H331,2)</f>
        <v>0</v>
      </c>
      <c r="K331" s="264" t="s">
        <v>19</v>
      </c>
      <c r="L331" s="269"/>
      <c r="M331" s="270" t="s">
        <v>19</v>
      </c>
      <c r="N331" s="271" t="s">
        <v>44</v>
      </c>
      <c r="O331" s="85"/>
      <c r="P331" s="214">
        <f>O331*H331</f>
        <v>0</v>
      </c>
      <c r="Q331" s="214">
        <v>0</v>
      </c>
      <c r="R331" s="214">
        <f>Q331*H331</f>
        <v>0</v>
      </c>
      <c r="S331" s="214">
        <v>0</v>
      </c>
      <c r="T331" s="215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16" t="s">
        <v>455</v>
      </c>
      <c r="AT331" s="216" t="s">
        <v>289</v>
      </c>
      <c r="AU331" s="216" t="s">
        <v>136</v>
      </c>
      <c r="AY331" s="18" t="s">
        <v>127</v>
      </c>
      <c r="BE331" s="217">
        <f>IF(N331="základní",J331,0)</f>
        <v>0</v>
      </c>
      <c r="BF331" s="217">
        <f>IF(N331="snížená",J331,0)</f>
        <v>0</v>
      </c>
      <c r="BG331" s="217">
        <f>IF(N331="zákl. přenesená",J331,0)</f>
        <v>0</v>
      </c>
      <c r="BH331" s="217">
        <f>IF(N331="sníž. přenesená",J331,0)</f>
        <v>0</v>
      </c>
      <c r="BI331" s="217">
        <f>IF(N331="nulová",J331,0)</f>
        <v>0</v>
      </c>
      <c r="BJ331" s="18" t="s">
        <v>136</v>
      </c>
      <c r="BK331" s="217">
        <f>ROUND(I331*H331,2)</f>
        <v>0</v>
      </c>
      <c r="BL331" s="18" t="s">
        <v>348</v>
      </c>
      <c r="BM331" s="216" t="s">
        <v>1259</v>
      </c>
    </row>
    <row r="332" s="14" customFormat="1">
      <c r="A332" s="14"/>
      <c r="B332" s="239"/>
      <c r="C332" s="240"/>
      <c r="D332" s="230" t="s">
        <v>208</v>
      </c>
      <c r="E332" s="240"/>
      <c r="F332" s="242" t="s">
        <v>1260</v>
      </c>
      <c r="G332" s="240"/>
      <c r="H332" s="243">
        <v>32.237000000000002</v>
      </c>
      <c r="I332" s="244"/>
      <c r="J332" s="240"/>
      <c r="K332" s="240"/>
      <c r="L332" s="245"/>
      <c r="M332" s="246"/>
      <c r="N332" s="247"/>
      <c r="O332" s="247"/>
      <c r="P332" s="247"/>
      <c r="Q332" s="247"/>
      <c r="R332" s="247"/>
      <c r="S332" s="247"/>
      <c r="T332" s="248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49" t="s">
        <v>208</v>
      </c>
      <c r="AU332" s="249" t="s">
        <v>136</v>
      </c>
      <c r="AV332" s="14" t="s">
        <v>136</v>
      </c>
      <c r="AW332" s="14" t="s">
        <v>4</v>
      </c>
      <c r="AX332" s="14" t="s">
        <v>79</v>
      </c>
      <c r="AY332" s="249" t="s">
        <v>127</v>
      </c>
    </row>
    <row r="333" s="2" customFormat="1" ht="16.5" customHeight="1">
      <c r="A333" s="39"/>
      <c r="B333" s="40"/>
      <c r="C333" s="205" t="s">
        <v>624</v>
      </c>
      <c r="D333" s="205" t="s">
        <v>130</v>
      </c>
      <c r="E333" s="206" t="s">
        <v>1261</v>
      </c>
      <c r="F333" s="207" t="s">
        <v>1262</v>
      </c>
      <c r="G333" s="208" t="s">
        <v>487</v>
      </c>
      <c r="H333" s="209">
        <v>1</v>
      </c>
      <c r="I333" s="210"/>
      <c r="J333" s="211">
        <f>ROUND(I333*H333,2)</f>
        <v>0</v>
      </c>
      <c r="K333" s="207" t="s">
        <v>134</v>
      </c>
      <c r="L333" s="45"/>
      <c r="M333" s="212" t="s">
        <v>19</v>
      </c>
      <c r="N333" s="213" t="s">
        <v>44</v>
      </c>
      <c r="O333" s="85"/>
      <c r="P333" s="214">
        <f>O333*H333</f>
        <v>0</v>
      </c>
      <c r="Q333" s="214">
        <v>0</v>
      </c>
      <c r="R333" s="214">
        <f>Q333*H333</f>
        <v>0</v>
      </c>
      <c r="S333" s="214">
        <v>0</v>
      </c>
      <c r="T333" s="215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16" t="s">
        <v>348</v>
      </c>
      <c r="AT333" s="216" t="s">
        <v>130</v>
      </c>
      <c r="AU333" s="216" t="s">
        <v>136</v>
      </c>
      <c r="AY333" s="18" t="s">
        <v>127</v>
      </c>
      <c r="BE333" s="217">
        <f>IF(N333="základní",J333,0)</f>
        <v>0</v>
      </c>
      <c r="BF333" s="217">
        <f>IF(N333="snížená",J333,0)</f>
        <v>0</v>
      </c>
      <c r="BG333" s="217">
        <f>IF(N333="zákl. přenesená",J333,0)</f>
        <v>0</v>
      </c>
      <c r="BH333" s="217">
        <f>IF(N333="sníž. přenesená",J333,0)</f>
        <v>0</v>
      </c>
      <c r="BI333" s="217">
        <f>IF(N333="nulová",J333,0)</f>
        <v>0</v>
      </c>
      <c r="BJ333" s="18" t="s">
        <v>136</v>
      </c>
      <c r="BK333" s="217">
        <f>ROUND(I333*H333,2)</f>
        <v>0</v>
      </c>
      <c r="BL333" s="18" t="s">
        <v>348</v>
      </c>
      <c r="BM333" s="216" t="s">
        <v>1263</v>
      </c>
    </row>
    <row r="334" s="2" customFormat="1">
      <c r="A334" s="39"/>
      <c r="B334" s="40"/>
      <c r="C334" s="41"/>
      <c r="D334" s="218" t="s">
        <v>138</v>
      </c>
      <c r="E334" s="41"/>
      <c r="F334" s="219" t="s">
        <v>1264</v>
      </c>
      <c r="G334" s="41"/>
      <c r="H334" s="41"/>
      <c r="I334" s="220"/>
      <c r="J334" s="41"/>
      <c r="K334" s="41"/>
      <c r="L334" s="45"/>
      <c r="M334" s="221"/>
      <c r="N334" s="222"/>
      <c r="O334" s="85"/>
      <c r="P334" s="85"/>
      <c r="Q334" s="85"/>
      <c r="R334" s="85"/>
      <c r="S334" s="85"/>
      <c r="T334" s="86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138</v>
      </c>
      <c r="AU334" s="18" t="s">
        <v>136</v>
      </c>
    </row>
    <row r="335" s="2" customFormat="1" ht="16.5" customHeight="1">
      <c r="A335" s="39"/>
      <c r="B335" s="40"/>
      <c r="C335" s="262" t="s">
        <v>629</v>
      </c>
      <c r="D335" s="262" t="s">
        <v>289</v>
      </c>
      <c r="E335" s="263" t="s">
        <v>1265</v>
      </c>
      <c r="F335" s="264" t="s">
        <v>1266</v>
      </c>
      <c r="G335" s="265" t="s">
        <v>487</v>
      </c>
      <c r="H335" s="266">
        <v>1</v>
      </c>
      <c r="I335" s="267"/>
      <c r="J335" s="268">
        <f>ROUND(I335*H335,2)</f>
        <v>0</v>
      </c>
      <c r="K335" s="264" t="s">
        <v>19</v>
      </c>
      <c r="L335" s="269"/>
      <c r="M335" s="270" t="s">
        <v>19</v>
      </c>
      <c r="N335" s="271" t="s">
        <v>44</v>
      </c>
      <c r="O335" s="85"/>
      <c r="P335" s="214">
        <f>O335*H335</f>
        <v>0</v>
      </c>
      <c r="Q335" s="214">
        <v>0.0040000000000000001</v>
      </c>
      <c r="R335" s="214">
        <f>Q335*H335</f>
        <v>0.0040000000000000001</v>
      </c>
      <c r="S335" s="214">
        <v>0</v>
      </c>
      <c r="T335" s="215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16" t="s">
        <v>455</v>
      </c>
      <c r="AT335" s="216" t="s">
        <v>289</v>
      </c>
      <c r="AU335" s="216" t="s">
        <v>136</v>
      </c>
      <c r="AY335" s="18" t="s">
        <v>127</v>
      </c>
      <c r="BE335" s="217">
        <f>IF(N335="základní",J335,0)</f>
        <v>0</v>
      </c>
      <c r="BF335" s="217">
        <f>IF(N335="snížená",J335,0)</f>
        <v>0</v>
      </c>
      <c r="BG335" s="217">
        <f>IF(N335="zákl. přenesená",J335,0)</f>
        <v>0</v>
      </c>
      <c r="BH335" s="217">
        <f>IF(N335="sníž. přenesená",J335,0)</f>
        <v>0</v>
      </c>
      <c r="BI335" s="217">
        <f>IF(N335="nulová",J335,0)</f>
        <v>0</v>
      </c>
      <c r="BJ335" s="18" t="s">
        <v>136</v>
      </c>
      <c r="BK335" s="217">
        <f>ROUND(I335*H335,2)</f>
        <v>0</v>
      </c>
      <c r="BL335" s="18" t="s">
        <v>348</v>
      </c>
      <c r="BM335" s="216" t="s">
        <v>1267</v>
      </c>
    </row>
    <row r="336" s="2" customFormat="1" ht="24.15" customHeight="1">
      <c r="A336" s="39"/>
      <c r="B336" s="40"/>
      <c r="C336" s="205" t="s">
        <v>634</v>
      </c>
      <c r="D336" s="205" t="s">
        <v>130</v>
      </c>
      <c r="E336" s="206" t="s">
        <v>1268</v>
      </c>
      <c r="F336" s="207" t="s">
        <v>1269</v>
      </c>
      <c r="G336" s="208" t="s">
        <v>487</v>
      </c>
      <c r="H336" s="209">
        <v>7</v>
      </c>
      <c r="I336" s="210"/>
      <c r="J336" s="211">
        <f>ROUND(I336*H336,2)</f>
        <v>0</v>
      </c>
      <c r="K336" s="207" t="s">
        <v>134</v>
      </c>
      <c r="L336" s="45"/>
      <c r="M336" s="212" t="s">
        <v>19</v>
      </c>
      <c r="N336" s="213" t="s">
        <v>44</v>
      </c>
      <c r="O336" s="85"/>
      <c r="P336" s="214">
        <f>O336*H336</f>
        <v>0</v>
      </c>
      <c r="Q336" s="214">
        <v>0</v>
      </c>
      <c r="R336" s="214">
        <f>Q336*H336</f>
        <v>0</v>
      </c>
      <c r="S336" s="214">
        <v>0</v>
      </c>
      <c r="T336" s="215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16" t="s">
        <v>348</v>
      </c>
      <c r="AT336" s="216" t="s">
        <v>130</v>
      </c>
      <c r="AU336" s="216" t="s">
        <v>136</v>
      </c>
      <c r="AY336" s="18" t="s">
        <v>127</v>
      </c>
      <c r="BE336" s="217">
        <f>IF(N336="základní",J336,0)</f>
        <v>0</v>
      </c>
      <c r="BF336" s="217">
        <f>IF(N336="snížená",J336,0)</f>
        <v>0</v>
      </c>
      <c r="BG336" s="217">
        <f>IF(N336="zákl. přenesená",J336,0)</f>
        <v>0</v>
      </c>
      <c r="BH336" s="217">
        <f>IF(N336="sníž. přenesená",J336,0)</f>
        <v>0</v>
      </c>
      <c r="BI336" s="217">
        <f>IF(N336="nulová",J336,0)</f>
        <v>0</v>
      </c>
      <c r="BJ336" s="18" t="s">
        <v>136</v>
      </c>
      <c r="BK336" s="217">
        <f>ROUND(I336*H336,2)</f>
        <v>0</v>
      </c>
      <c r="BL336" s="18" t="s">
        <v>348</v>
      </c>
      <c r="BM336" s="216" t="s">
        <v>1270</v>
      </c>
    </row>
    <row r="337" s="2" customFormat="1">
      <c r="A337" s="39"/>
      <c r="B337" s="40"/>
      <c r="C337" s="41"/>
      <c r="D337" s="218" t="s">
        <v>138</v>
      </c>
      <c r="E337" s="41"/>
      <c r="F337" s="219" t="s">
        <v>1271</v>
      </c>
      <c r="G337" s="41"/>
      <c r="H337" s="41"/>
      <c r="I337" s="220"/>
      <c r="J337" s="41"/>
      <c r="K337" s="41"/>
      <c r="L337" s="45"/>
      <c r="M337" s="221"/>
      <c r="N337" s="222"/>
      <c r="O337" s="85"/>
      <c r="P337" s="85"/>
      <c r="Q337" s="85"/>
      <c r="R337" s="85"/>
      <c r="S337" s="85"/>
      <c r="T337" s="86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138</v>
      </c>
      <c r="AU337" s="18" t="s">
        <v>136</v>
      </c>
    </row>
    <row r="338" s="2" customFormat="1" ht="24.15" customHeight="1">
      <c r="A338" s="39"/>
      <c r="B338" s="40"/>
      <c r="C338" s="205" t="s">
        <v>641</v>
      </c>
      <c r="D338" s="205" t="s">
        <v>130</v>
      </c>
      <c r="E338" s="206" t="s">
        <v>1272</v>
      </c>
      <c r="F338" s="207" t="s">
        <v>1273</v>
      </c>
      <c r="G338" s="208" t="s">
        <v>487</v>
      </c>
      <c r="H338" s="209">
        <v>1</v>
      </c>
      <c r="I338" s="210"/>
      <c r="J338" s="211">
        <f>ROUND(I338*H338,2)</f>
        <v>0</v>
      </c>
      <c r="K338" s="207" t="s">
        <v>134</v>
      </c>
      <c r="L338" s="45"/>
      <c r="M338" s="212" t="s">
        <v>19</v>
      </c>
      <c r="N338" s="213" t="s">
        <v>44</v>
      </c>
      <c r="O338" s="85"/>
      <c r="P338" s="214">
        <f>O338*H338</f>
        <v>0</v>
      </c>
      <c r="Q338" s="214">
        <v>0</v>
      </c>
      <c r="R338" s="214">
        <f>Q338*H338</f>
        <v>0</v>
      </c>
      <c r="S338" s="214">
        <v>0</v>
      </c>
      <c r="T338" s="215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16" t="s">
        <v>348</v>
      </c>
      <c r="AT338" s="216" t="s">
        <v>130</v>
      </c>
      <c r="AU338" s="216" t="s">
        <v>136</v>
      </c>
      <c r="AY338" s="18" t="s">
        <v>127</v>
      </c>
      <c r="BE338" s="217">
        <f>IF(N338="základní",J338,0)</f>
        <v>0</v>
      </c>
      <c r="BF338" s="217">
        <f>IF(N338="snížená",J338,0)</f>
        <v>0</v>
      </c>
      <c r="BG338" s="217">
        <f>IF(N338="zákl. přenesená",J338,0)</f>
        <v>0</v>
      </c>
      <c r="BH338" s="217">
        <f>IF(N338="sníž. přenesená",J338,0)</f>
        <v>0</v>
      </c>
      <c r="BI338" s="217">
        <f>IF(N338="nulová",J338,0)</f>
        <v>0</v>
      </c>
      <c r="BJ338" s="18" t="s">
        <v>136</v>
      </c>
      <c r="BK338" s="217">
        <f>ROUND(I338*H338,2)</f>
        <v>0</v>
      </c>
      <c r="BL338" s="18" t="s">
        <v>348</v>
      </c>
      <c r="BM338" s="216" t="s">
        <v>1274</v>
      </c>
    </row>
    <row r="339" s="2" customFormat="1">
      <c r="A339" s="39"/>
      <c r="B339" s="40"/>
      <c r="C339" s="41"/>
      <c r="D339" s="218" t="s">
        <v>138</v>
      </c>
      <c r="E339" s="41"/>
      <c r="F339" s="219" t="s">
        <v>1275</v>
      </c>
      <c r="G339" s="41"/>
      <c r="H339" s="41"/>
      <c r="I339" s="220"/>
      <c r="J339" s="41"/>
      <c r="K339" s="41"/>
      <c r="L339" s="45"/>
      <c r="M339" s="221"/>
      <c r="N339" s="222"/>
      <c r="O339" s="85"/>
      <c r="P339" s="85"/>
      <c r="Q339" s="85"/>
      <c r="R339" s="85"/>
      <c r="S339" s="85"/>
      <c r="T339" s="86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138</v>
      </c>
      <c r="AU339" s="18" t="s">
        <v>136</v>
      </c>
    </row>
    <row r="340" s="2" customFormat="1" ht="24.15" customHeight="1">
      <c r="A340" s="39"/>
      <c r="B340" s="40"/>
      <c r="C340" s="205" t="s">
        <v>645</v>
      </c>
      <c r="D340" s="205" t="s">
        <v>130</v>
      </c>
      <c r="E340" s="206" t="s">
        <v>1276</v>
      </c>
      <c r="F340" s="207" t="s">
        <v>1277</v>
      </c>
      <c r="G340" s="208" t="s">
        <v>487</v>
      </c>
      <c r="H340" s="209">
        <v>1</v>
      </c>
      <c r="I340" s="210"/>
      <c r="J340" s="211">
        <f>ROUND(I340*H340,2)</f>
        <v>0</v>
      </c>
      <c r="K340" s="207" t="s">
        <v>134</v>
      </c>
      <c r="L340" s="45"/>
      <c r="M340" s="212" t="s">
        <v>19</v>
      </c>
      <c r="N340" s="213" t="s">
        <v>44</v>
      </c>
      <c r="O340" s="85"/>
      <c r="P340" s="214">
        <f>O340*H340</f>
        <v>0</v>
      </c>
      <c r="Q340" s="214">
        <v>0</v>
      </c>
      <c r="R340" s="214">
        <f>Q340*H340</f>
        <v>0</v>
      </c>
      <c r="S340" s="214">
        <v>0</v>
      </c>
      <c r="T340" s="215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16" t="s">
        <v>348</v>
      </c>
      <c r="AT340" s="216" t="s">
        <v>130</v>
      </c>
      <c r="AU340" s="216" t="s">
        <v>136</v>
      </c>
      <c r="AY340" s="18" t="s">
        <v>127</v>
      </c>
      <c r="BE340" s="217">
        <f>IF(N340="základní",J340,0)</f>
        <v>0</v>
      </c>
      <c r="BF340" s="217">
        <f>IF(N340="snížená",J340,0)</f>
        <v>0</v>
      </c>
      <c r="BG340" s="217">
        <f>IF(N340="zákl. přenesená",J340,0)</f>
        <v>0</v>
      </c>
      <c r="BH340" s="217">
        <f>IF(N340="sníž. přenesená",J340,0)</f>
        <v>0</v>
      </c>
      <c r="BI340" s="217">
        <f>IF(N340="nulová",J340,0)</f>
        <v>0</v>
      </c>
      <c r="BJ340" s="18" t="s">
        <v>136</v>
      </c>
      <c r="BK340" s="217">
        <f>ROUND(I340*H340,2)</f>
        <v>0</v>
      </c>
      <c r="BL340" s="18" t="s">
        <v>348</v>
      </c>
      <c r="BM340" s="216" t="s">
        <v>1278</v>
      </c>
    </row>
    <row r="341" s="2" customFormat="1">
      <c r="A341" s="39"/>
      <c r="B341" s="40"/>
      <c r="C341" s="41"/>
      <c r="D341" s="218" t="s">
        <v>138</v>
      </c>
      <c r="E341" s="41"/>
      <c r="F341" s="219" t="s">
        <v>1279</v>
      </c>
      <c r="G341" s="41"/>
      <c r="H341" s="41"/>
      <c r="I341" s="220"/>
      <c r="J341" s="41"/>
      <c r="K341" s="41"/>
      <c r="L341" s="45"/>
      <c r="M341" s="221"/>
      <c r="N341" s="222"/>
      <c r="O341" s="85"/>
      <c r="P341" s="85"/>
      <c r="Q341" s="85"/>
      <c r="R341" s="85"/>
      <c r="S341" s="85"/>
      <c r="T341" s="86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138</v>
      </c>
      <c r="AU341" s="18" t="s">
        <v>136</v>
      </c>
    </row>
    <row r="342" s="2" customFormat="1" ht="21.75" customHeight="1">
      <c r="A342" s="39"/>
      <c r="B342" s="40"/>
      <c r="C342" s="205" t="s">
        <v>649</v>
      </c>
      <c r="D342" s="205" t="s">
        <v>130</v>
      </c>
      <c r="E342" s="206" t="s">
        <v>1280</v>
      </c>
      <c r="F342" s="207" t="s">
        <v>1281</v>
      </c>
      <c r="G342" s="208" t="s">
        <v>487</v>
      </c>
      <c r="H342" s="209">
        <v>1</v>
      </c>
      <c r="I342" s="210"/>
      <c r="J342" s="211">
        <f>ROUND(I342*H342,2)</f>
        <v>0</v>
      </c>
      <c r="K342" s="207" t="s">
        <v>19</v>
      </c>
      <c r="L342" s="45"/>
      <c r="M342" s="212" t="s">
        <v>19</v>
      </c>
      <c r="N342" s="213" t="s">
        <v>44</v>
      </c>
      <c r="O342" s="85"/>
      <c r="P342" s="214">
        <f>O342*H342</f>
        <v>0</v>
      </c>
      <c r="Q342" s="214">
        <v>0</v>
      </c>
      <c r="R342" s="214">
        <f>Q342*H342</f>
        <v>0</v>
      </c>
      <c r="S342" s="214">
        <v>0</v>
      </c>
      <c r="T342" s="215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16" t="s">
        <v>348</v>
      </c>
      <c r="AT342" s="216" t="s">
        <v>130</v>
      </c>
      <c r="AU342" s="216" t="s">
        <v>136</v>
      </c>
      <c r="AY342" s="18" t="s">
        <v>127</v>
      </c>
      <c r="BE342" s="217">
        <f>IF(N342="základní",J342,0)</f>
        <v>0</v>
      </c>
      <c r="BF342" s="217">
        <f>IF(N342="snížená",J342,0)</f>
        <v>0</v>
      </c>
      <c r="BG342" s="217">
        <f>IF(N342="zákl. přenesená",J342,0)</f>
        <v>0</v>
      </c>
      <c r="BH342" s="217">
        <f>IF(N342="sníž. přenesená",J342,0)</f>
        <v>0</v>
      </c>
      <c r="BI342" s="217">
        <f>IF(N342="nulová",J342,0)</f>
        <v>0</v>
      </c>
      <c r="BJ342" s="18" t="s">
        <v>136</v>
      </c>
      <c r="BK342" s="217">
        <f>ROUND(I342*H342,2)</f>
        <v>0</v>
      </c>
      <c r="BL342" s="18" t="s">
        <v>348</v>
      </c>
      <c r="BM342" s="216" t="s">
        <v>1282</v>
      </c>
    </row>
    <row r="343" s="2" customFormat="1" ht="16.5" customHeight="1">
      <c r="A343" s="39"/>
      <c r="B343" s="40"/>
      <c r="C343" s="262" t="s">
        <v>653</v>
      </c>
      <c r="D343" s="262" t="s">
        <v>289</v>
      </c>
      <c r="E343" s="263" t="s">
        <v>1283</v>
      </c>
      <c r="F343" s="264" t="s">
        <v>1284</v>
      </c>
      <c r="G343" s="265" t="s">
        <v>487</v>
      </c>
      <c r="H343" s="266">
        <v>1</v>
      </c>
      <c r="I343" s="267"/>
      <c r="J343" s="268">
        <f>ROUND(I343*H343,2)</f>
        <v>0</v>
      </c>
      <c r="K343" s="264" t="s">
        <v>19</v>
      </c>
      <c r="L343" s="269"/>
      <c r="M343" s="270" t="s">
        <v>19</v>
      </c>
      <c r="N343" s="271" t="s">
        <v>44</v>
      </c>
      <c r="O343" s="85"/>
      <c r="P343" s="214">
        <f>O343*H343</f>
        <v>0</v>
      </c>
      <c r="Q343" s="214">
        <v>0.0086999999999999994</v>
      </c>
      <c r="R343" s="214">
        <f>Q343*H343</f>
        <v>0.0086999999999999994</v>
      </c>
      <c r="S343" s="214">
        <v>0</v>
      </c>
      <c r="T343" s="215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16" t="s">
        <v>455</v>
      </c>
      <c r="AT343" s="216" t="s">
        <v>289</v>
      </c>
      <c r="AU343" s="216" t="s">
        <v>136</v>
      </c>
      <c r="AY343" s="18" t="s">
        <v>127</v>
      </c>
      <c r="BE343" s="217">
        <f>IF(N343="základní",J343,0)</f>
        <v>0</v>
      </c>
      <c r="BF343" s="217">
        <f>IF(N343="snížená",J343,0)</f>
        <v>0</v>
      </c>
      <c r="BG343" s="217">
        <f>IF(N343="zákl. přenesená",J343,0)</f>
        <v>0</v>
      </c>
      <c r="BH343" s="217">
        <f>IF(N343="sníž. přenesená",J343,0)</f>
        <v>0</v>
      </c>
      <c r="BI343" s="217">
        <f>IF(N343="nulová",J343,0)</f>
        <v>0</v>
      </c>
      <c r="BJ343" s="18" t="s">
        <v>136</v>
      </c>
      <c r="BK343" s="217">
        <f>ROUND(I343*H343,2)</f>
        <v>0</v>
      </c>
      <c r="BL343" s="18" t="s">
        <v>348</v>
      </c>
      <c r="BM343" s="216" t="s">
        <v>1285</v>
      </c>
    </row>
    <row r="344" s="2" customFormat="1">
      <c r="A344" s="39"/>
      <c r="B344" s="40"/>
      <c r="C344" s="41"/>
      <c r="D344" s="230" t="s">
        <v>282</v>
      </c>
      <c r="E344" s="41"/>
      <c r="F344" s="261" t="s">
        <v>1286</v>
      </c>
      <c r="G344" s="41"/>
      <c r="H344" s="41"/>
      <c r="I344" s="220"/>
      <c r="J344" s="41"/>
      <c r="K344" s="41"/>
      <c r="L344" s="45"/>
      <c r="M344" s="221"/>
      <c r="N344" s="222"/>
      <c r="O344" s="85"/>
      <c r="P344" s="85"/>
      <c r="Q344" s="85"/>
      <c r="R344" s="85"/>
      <c r="S344" s="85"/>
      <c r="T344" s="86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282</v>
      </c>
      <c r="AU344" s="18" t="s">
        <v>136</v>
      </c>
    </row>
    <row r="345" s="2" customFormat="1" ht="16.5" customHeight="1">
      <c r="A345" s="39"/>
      <c r="B345" s="40"/>
      <c r="C345" s="205" t="s">
        <v>657</v>
      </c>
      <c r="D345" s="205" t="s">
        <v>130</v>
      </c>
      <c r="E345" s="206" t="s">
        <v>1287</v>
      </c>
      <c r="F345" s="207" t="s">
        <v>1288</v>
      </c>
      <c r="G345" s="208" t="s">
        <v>487</v>
      </c>
      <c r="H345" s="209">
        <v>3</v>
      </c>
      <c r="I345" s="210"/>
      <c r="J345" s="211">
        <f>ROUND(I345*H345,2)</f>
        <v>0</v>
      </c>
      <c r="K345" s="207" t="s">
        <v>19</v>
      </c>
      <c r="L345" s="45"/>
      <c r="M345" s="212" t="s">
        <v>19</v>
      </c>
      <c r="N345" s="213" t="s">
        <v>44</v>
      </c>
      <c r="O345" s="85"/>
      <c r="P345" s="214">
        <f>O345*H345</f>
        <v>0</v>
      </c>
      <c r="Q345" s="214">
        <v>0</v>
      </c>
      <c r="R345" s="214">
        <f>Q345*H345</f>
        <v>0</v>
      </c>
      <c r="S345" s="214">
        <v>0</v>
      </c>
      <c r="T345" s="215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16" t="s">
        <v>348</v>
      </c>
      <c r="AT345" s="216" t="s">
        <v>130</v>
      </c>
      <c r="AU345" s="216" t="s">
        <v>136</v>
      </c>
      <c r="AY345" s="18" t="s">
        <v>127</v>
      </c>
      <c r="BE345" s="217">
        <f>IF(N345="základní",J345,0)</f>
        <v>0</v>
      </c>
      <c r="BF345" s="217">
        <f>IF(N345="snížená",J345,0)</f>
        <v>0</v>
      </c>
      <c r="BG345" s="217">
        <f>IF(N345="zákl. přenesená",J345,0)</f>
        <v>0</v>
      </c>
      <c r="BH345" s="217">
        <f>IF(N345="sníž. přenesená",J345,0)</f>
        <v>0</v>
      </c>
      <c r="BI345" s="217">
        <f>IF(N345="nulová",J345,0)</f>
        <v>0</v>
      </c>
      <c r="BJ345" s="18" t="s">
        <v>136</v>
      </c>
      <c r="BK345" s="217">
        <f>ROUND(I345*H345,2)</f>
        <v>0</v>
      </c>
      <c r="BL345" s="18" t="s">
        <v>348</v>
      </c>
      <c r="BM345" s="216" t="s">
        <v>1289</v>
      </c>
    </row>
    <row r="346" s="2" customFormat="1" ht="24.15" customHeight="1">
      <c r="A346" s="39"/>
      <c r="B346" s="40"/>
      <c r="C346" s="205" t="s">
        <v>661</v>
      </c>
      <c r="D346" s="205" t="s">
        <v>130</v>
      </c>
      <c r="E346" s="206" t="s">
        <v>1290</v>
      </c>
      <c r="F346" s="207" t="s">
        <v>1291</v>
      </c>
      <c r="G346" s="208" t="s">
        <v>614</v>
      </c>
      <c r="H346" s="272"/>
      <c r="I346" s="210"/>
      <c r="J346" s="211">
        <f>ROUND(I346*H346,2)</f>
        <v>0</v>
      </c>
      <c r="K346" s="207" t="s">
        <v>134</v>
      </c>
      <c r="L346" s="45"/>
      <c r="M346" s="212" t="s">
        <v>19</v>
      </c>
      <c r="N346" s="213" t="s">
        <v>44</v>
      </c>
      <c r="O346" s="85"/>
      <c r="P346" s="214">
        <f>O346*H346</f>
        <v>0</v>
      </c>
      <c r="Q346" s="214">
        <v>0</v>
      </c>
      <c r="R346" s="214">
        <f>Q346*H346</f>
        <v>0</v>
      </c>
      <c r="S346" s="214">
        <v>0</v>
      </c>
      <c r="T346" s="215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16" t="s">
        <v>348</v>
      </c>
      <c r="AT346" s="216" t="s">
        <v>130</v>
      </c>
      <c r="AU346" s="216" t="s">
        <v>136</v>
      </c>
      <c r="AY346" s="18" t="s">
        <v>127</v>
      </c>
      <c r="BE346" s="217">
        <f>IF(N346="základní",J346,0)</f>
        <v>0</v>
      </c>
      <c r="BF346" s="217">
        <f>IF(N346="snížená",J346,0)</f>
        <v>0</v>
      </c>
      <c r="BG346" s="217">
        <f>IF(N346="zákl. přenesená",J346,0)</f>
        <v>0</v>
      </c>
      <c r="BH346" s="217">
        <f>IF(N346="sníž. přenesená",J346,0)</f>
        <v>0</v>
      </c>
      <c r="BI346" s="217">
        <f>IF(N346="nulová",J346,0)</f>
        <v>0</v>
      </c>
      <c r="BJ346" s="18" t="s">
        <v>136</v>
      </c>
      <c r="BK346" s="217">
        <f>ROUND(I346*H346,2)</f>
        <v>0</v>
      </c>
      <c r="BL346" s="18" t="s">
        <v>348</v>
      </c>
      <c r="BM346" s="216" t="s">
        <v>1292</v>
      </c>
    </row>
    <row r="347" s="2" customFormat="1">
      <c r="A347" s="39"/>
      <c r="B347" s="40"/>
      <c r="C347" s="41"/>
      <c r="D347" s="218" t="s">
        <v>138</v>
      </c>
      <c r="E347" s="41"/>
      <c r="F347" s="219" t="s">
        <v>1293</v>
      </c>
      <c r="G347" s="41"/>
      <c r="H347" s="41"/>
      <c r="I347" s="220"/>
      <c r="J347" s="41"/>
      <c r="K347" s="41"/>
      <c r="L347" s="45"/>
      <c r="M347" s="221"/>
      <c r="N347" s="222"/>
      <c r="O347" s="85"/>
      <c r="P347" s="85"/>
      <c r="Q347" s="85"/>
      <c r="R347" s="85"/>
      <c r="S347" s="85"/>
      <c r="T347" s="86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138</v>
      </c>
      <c r="AU347" s="18" t="s">
        <v>136</v>
      </c>
    </row>
    <row r="348" s="12" customFormat="1" ht="22.8" customHeight="1">
      <c r="A348" s="12"/>
      <c r="B348" s="189"/>
      <c r="C348" s="190"/>
      <c r="D348" s="191" t="s">
        <v>71</v>
      </c>
      <c r="E348" s="203" t="s">
        <v>711</v>
      </c>
      <c r="F348" s="203" t="s">
        <v>712</v>
      </c>
      <c r="G348" s="190"/>
      <c r="H348" s="190"/>
      <c r="I348" s="193"/>
      <c r="J348" s="204">
        <f>BK348</f>
        <v>0</v>
      </c>
      <c r="K348" s="190"/>
      <c r="L348" s="195"/>
      <c r="M348" s="196"/>
      <c r="N348" s="197"/>
      <c r="O348" s="197"/>
      <c r="P348" s="198">
        <f>SUM(P349:P357)</f>
        <v>0</v>
      </c>
      <c r="Q348" s="197"/>
      <c r="R348" s="198">
        <f>SUM(R349:R357)</f>
        <v>0.15823999999999999</v>
      </c>
      <c r="S348" s="197"/>
      <c r="T348" s="199">
        <f>SUM(T349:T357)</f>
        <v>0.1668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200" t="s">
        <v>136</v>
      </c>
      <c r="AT348" s="201" t="s">
        <v>71</v>
      </c>
      <c r="AU348" s="201" t="s">
        <v>79</v>
      </c>
      <c r="AY348" s="200" t="s">
        <v>127</v>
      </c>
      <c r="BK348" s="202">
        <f>SUM(BK349:BK357)</f>
        <v>0</v>
      </c>
    </row>
    <row r="349" s="2" customFormat="1" ht="16.5" customHeight="1">
      <c r="A349" s="39"/>
      <c r="B349" s="40"/>
      <c r="C349" s="205" t="s">
        <v>668</v>
      </c>
      <c r="D349" s="205" t="s">
        <v>130</v>
      </c>
      <c r="E349" s="206" t="s">
        <v>1294</v>
      </c>
      <c r="F349" s="207" t="s">
        <v>1295</v>
      </c>
      <c r="G349" s="208" t="s">
        <v>487</v>
      </c>
      <c r="H349" s="209">
        <v>4</v>
      </c>
      <c r="I349" s="210"/>
      <c r="J349" s="211">
        <f>ROUND(I349*H349,2)</f>
        <v>0</v>
      </c>
      <c r="K349" s="207" t="s">
        <v>134</v>
      </c>
      <c r="L349" s="45"/>
      <c r="M349" s="212" t="s">
        <v>19</v>
      </c>
      <c r="N349" s="213" t="s">
        <v>44</v>
      </c>
      <c r="O349" s="85"/>
      <c r="P349" s="214">
        <f>O349*H349</f>
        <v>0</v>
      </c>
      <c r="Q349" s="214">
        <v>0</v>
      </c>
      <c r="R349" s="214">
        <f>Q349*H349</f>
        <v>0</v>
      </c>
      <c r="S349" s="214">
        <v>0.041700000000000001</v>
      </c>
      <c r="T349" s="215">
        <f>S349*H349</f>
        <v>0.1668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16" t="s">
        <v>348</v>
      </c>
      <c r="AT349" s="216" t="s">
        <v>130</v>
      </c>
      <c r="AU349" s="216" t="s">
        <v>136</v>
      </c>
      <c r="AY349" s="18" t="s">
        <v>127</v>
      </c>
      <c r="BE349" s="217">
        <f>IF(N349="základní",J349,0)</f>
        <v>0</v>
      </c>
      <c r="BF349" s="217">
        <f>IF(N349="snížená",J349,0)</f>
        <v>0</v>
      </c>
      <c r="BG349" s="217">
        <f>IF(N349="zákl. přenesená",J349,0)</f>
        <v>0</v>
      </c>
      <c r="BH349" s="217">
        <f>IF(N349="sníž. přenesená",J349,0)</f>
        <v>0</v>
      </c>
      <c r="BI349" s="217">
        <f>IF(N349="nulová",J349,0)</f>
        <v>0</v>
      </c>
      <c r="BJ349" s="18" t="s">
        <v>136</v>
      </c>
      <c r="BK349" s="217">
        <f>ROUND(I349*H349,2)</f>
        <v>0</v>
      </c>
      <c r="BL349" s="18" t="s">
        <v>348</v>
      </c>
      <c r="BM349" s="216" t="s">
        <v>1296</v>
      </c>
    </row>
    <row r="350" s="2" customFormat="1">
      <c r="A350" s="39"/>
      <c r="B350" s="40"/>
      <c r="C350" s="41"/>
      <c r="D350" s="218" t="s">
        <v>138</v>
      </c>
      <c r="E350" s="41"/>
      <c r="F350" s="219" t="s">
        <v>1297</v>
      </c>
      <c r="G350" s="41"/>
      <c r="H350" s="41"/>
      <c r="I350" s="220"/>
      <c r="J350" s="41"/>
      <c r="K350" s="41"/>
      <c r="L350" s="45"/>
      <c r="M350" s="221"/>
      <c r="N350" s="222"/>
      <c r="O350" s="85"/>
      <c r="P350" s="85"/>
      <c r="Q350" s="85"/>
      <c r="R350" s="85"/>
      <c r="S350" s="85"/>
      <c r="T350" s="86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138</v>
      </c>
      <c r="AU350" s="18" t="s">
        <v>136</v>
      </c>
    </row>
    <row r="351" s="2" customFormat="1" ht="33" customHeight="1">
      <c r="A351" s="39"/>
      <c r="B351" s="40"/>
      <c r="C351" s="205" t="s">
        <v>672</v>
      </c>
      <c r="D351" s="205" t="s">
        <v>130</v>
      </c>
      <c r="E351" s="206" t="s">
        <v>1298</v>
      </c>
      <c r="F351" s="207" t="s">
        <v>1299</v>
      </c>
      <c r="G351" s="208" t="s">
        <v>487</v>
      </c>
      <c r="H351" s="209">
        <v>4</v>
      </c>
      <c r="I351" s="210"/>
      <c r="J351" s="211">
        <f>ROUND(I351*H351,2)</f>
        <v>0</v>
      </c>
      <c r="K351" s="207" t="s">
        <v>134</v>
      </c>
      <c r="L351" s="45"/>
      <c r="M351" s="212" t="s">
        <v>19</v>
      </c>
      <c r="N351" s="213" t="s">
        <v>44</v>
      </c>
      <c r="O351" s="85"/>
      <c r="P351" s="214">
        <f>O351*H351</f>
        <v>0</v>
      </c>
      <c r="Q351" s="214">
        <v>0.00025999999999999998</v>
      </c>
      <c r="R351" s="214">
        <f>Q351*H351</f>
        <v>0.0010399999999999999</v>
      </c>
      <c r="S351" s="214">
        <v>0</v>
      </c>
      <c r="T351" s="215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16" t="s">
        <v>348</v>
      </c>
      <c r="AT351" s="216" t="s">
        <v>130</v>
      </c>
      <c r="AU351" s="216" t="s">
        <v>136</v>
      </c>
      <c r="AY351" s="18" t="s">
        <v>127</v>
      </c>
      <c r="BE351" s="217">
        <f>IF(N351="základní",J351,0)</f>
        <v>0</v>
      </c>
      <c r="BF351" s="217">
        <f>IF(N351="snížená",J351,0)</f>
        <v>0</v>
      </c>
      <c r="BG351" s="217">
        <f>IF(N351="zákl. přenesená",J351,0)</f>
        <v>0</v>
      </c>
      <c r="BH351" s="217">
        <f>IF(N351="sníž. přenesená",J351,0)</f>
        <v>0</v>
      </c>
      <c r="BI351" s="217">
        <f>IF(N351="nulová",J351,0)</f>
        <v>0</v>
      </c>
      <c r="BJ351" s="18" t="s">
        <v>136</v>
      </c>
      <c r="BK351" s="217">
        <f>ROUND(I351*H351,2)</f>
        <v>0</v>
      </c>
      <c r="BL351" s="18" t="s">
        <v>348</v>
      </c>
      <c r="BM351" s="216" t="s">
        <v>1300</v>
      </c>
    </row>
    <row r="352" s="2" customFormat="1">
      <c r="A352" s="39"/>
      <c r="B352" s="40"/>
      <c r="C352" s="41"/>
      <c r="D352" s="218" t="s">
        <v>138</v>
      </c>
      <c r="E352" s="41"/>
      <c r="F352" s="219" t="s">
        <v>1301</v>
      </c>
      <c r="G352" s="41"/>
      <c r="H352" s="41"/>
      <c r="I352" s="220"/>
      <c r="J352" s="41"/>
      <c r="K352" s="41"/>
      <c r="L352" s="45"/>
      <c r="M352" s="221"/>
      <c r="N352" s="222"/>
      <c r="O352" s="85"/>
      <c r="P352" s="85"/>
      <c r="Q352" s="85"/>
      <c r="R352" s="85"/>
      <c r="S352" s="85"/>
      <c r="T352" s="86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138</v>
      </c>
      <c r="AU352" s="18" t="s">
        <v>136</v>
      </c>
    </row>
    <row r="353" s="2" customFormat="1" ht="16.5" customHeight="1">
      <c r="A353" s="39"/>
      <c r="B353" s="40"/>
      <c r="C353" s="262" t="s">
        <v>679</v>
      </c>
      <c r="D353" s="262" t="s">
        <v>289</v>
      </c>
      <c r="E353" s="263" t="s">
        <v>1302</v>
      </c>
      <c r="F353" s="264" t="s">
        <v>1303</v>
      </c>
      <c r="G353" s="265" t="s">
        <v>487</v>
      </c>
      <c r="H353" s="266">
        <v>4</v>
      </c>
      <c r="I353" s="267"/>
      <c r="J353" s="268">
        <f>ROUND(I353*H353,2)</f>
        <v>0</v>
      </c>
      <c r="K353" s="264" t="s">
        <v>19</v>
      </c>
      <c r="L353" s="269"/>
      <c r="M353" s="270" t="s">
        <v>19</v>
      </c>
      <c r="N353" s="271" t="s">
        <v>44</v>
      </c>
      <c r="O353" s="85"/>
      <c r="P353" s="214">
        <f>O353*H353</f>
        <v>0</v>
      </c>
      <c r="Q353" s="214">
        <v>0.035499999999999997</v>
      </c>
      <c r="R353" s="214">
        <f>Q353*H353</f>
        <v>0.14199999999999999</v>
      </c>
      <c r="S353" s="214">
        <v>0</v>
      </c>
      <c r="T353" s="215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16" t="s">
        <v>455</v>
      </c>
      <c r="AT353" s="216" t="s">
        <v>289</v>
      </c>
      <c r="AU353" s="216" t="s">
        <v>136</v>
      </c>
      <c r="AY353" s="18" t="s">
        <v>127</v>
      </c>
      <c r="BE353" s="217">
        <f>IF(N353="základní",J353,0)</f>
        <v>0</v>
      </c>
      <c r="BF353" s="217">
        <f>IF(N353="snížená",J353,0)</f>
        <v>0</v>
      </c>
      <c r="BG353" s="217">
        <f>IF(N353="zákl. přenesená",J353,0)</f>
        <v>0</v>
      </c>
      <c r="BH353" s="217">
        <f>IF(N353="sníž. přenesená",J353,0)</f>
        <v>0</v>
      </c>
      <c r="BI353" s="217">
        <f>IF(N353="nulová",J353,0)</f>
        <v>0</v>
      </c>
      <c r="BJ353" s="18" t="s">
        <v>136</v>
      </c>
      <c r="BK353" s="217">
        <f>ROUND(I353*H353,2)</f>
        <v>0</v>
      </c>
      <c r="BL353" s="18" t="s">
        <v>348</v>
      </c>
      <c r="BM353" s="216" t="s">
        <v>1304</v>
      </c>
    </row>
    <row r="354" s="2" customFormat="1">
      <c r="A354" s="39"/>
      <c r="B354" s="40"/>
      <c r="C354" s="41"/>
      <c r="D354" s="230" t="s">
        <v>282</v>
      </c>
      <c r="E354" s="41"/>
      <c r="F354" s="261" t="s">
        <v>1305</v>
      </c>
      <c r="G354" s="41"/>
      <c r="H354" s="41"/>
      <c r="I354" s="220"/>
      <c r="J354" s="41"/>
      <c r="K354" s="41"/>
      <c r="L354" s="45"/>
      <c r="M354" s="221"/>
      <c r="N354" s="222"/>
      <c r="O354" s="85"/>
      <c r="P354" s="85"/>
      <c r="Q354" s="85"/>
      <c r="R354" s="85"/>
      <c r="S354" s="85"/>
      <c r="T354" s="86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T354" s="18" t="s">
        <v>282</v>
      </c>
      <c r="AU354" s="18" t="s">
        <v>136</v>
      </c>
    </row>
    <row r="355" s="2" customFormat="1" ht="16.5" customHeight="1">
      <c r="A355" s="39"/>
      <c r="B355" s="40"/>
      <c r="C355" s="262" t="s">
        <v>684</v>
      </c>
      <c r="D355" s="262" t="s">
        <v>289</v>
      </c>
      <c r="E355" s="263" t="s">
        <v>1306</v>
      </c>
      <c r="F355" s="264" t="s">
        <v>1307</v>
      </c>
      <c r="G355" s="265" t="s">
        <v>487</v>
      </c>
      <c r="H355" s="266">
        <v>4</v>
      </c>
      <c r="I355" s="267"/>
      <c r="J355" s="268">
        <f>ROUND(I355*H355,2)</f>
        <v>0</v>
      </c>
      <c r="K355" s="264" t="s">
        <v>134</v>
      </c>
      <c r="L355" s="269"/>
      <c r="M355" s="270" t="s">
        <v>19</v>
      </c>
      <c r="N355" s="271" t="s">
        <v>44</v>
      </c>
      <c r="O355" s="85"/>
      <c r="P355" s="214">
        <f>O355*H355</f>
        <v>0</v>
      </c>
      <c r="Q355" s="214">
        <v>0.0038</v>
      </c>
      <c r="R355" s="214">
        <f>Q355*H355</f>
        <v>0.0152</v>
      </c>
      <c r="S355" s="214">
        <v>0</v>
      </c>
      <c r="T355" s="215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16" t="s">
        <v>455</v>
      </c>
      <c r="AT355" s="216" t="s">
        <v>289</v>
      </c>
      <c r="AU355" s="216" t="s">
        <v>136</v>
      </c>
      <c r="AY355" s="18" t="s">
        <v>127</v>
      </c>
      <c r="BE355" s="217">
        <f>IF(N355="základní",J355,0)</f>
        <v>0</v>
      </c>
      <c r="BF355" s="217">
        <f>IF(N355="snížená",J355,0)</f>
        <v>0</v>
      </c>
      <c r="BG355" s="217">
        <f>IF(N355="zákl. přenesená",J355,0)</f>
        <v>0</v>
      </c>
      <c r="BH355" s="217">
        <f>IF(N355="sníž. přenesená",J355,0)</f>
        <v>0</v>
      </c>
      <c r="BI355" s="217">
        <f>IF(N355="nulová",J355,0)</f>
        <v>0</v>
      </c>
      <c r="BJ355" s="18" t="s">
        <v>136</v>
      </c>
      <c r="BK355" s="217">
        <f>ROUND(I355*H355,2)</f>
        <v>0</v>
      </c>
      <c r="BL355" s="18" t="s">
        <v>348</v>
      </c>
      <c r="BM355" s="216" t="s">
        <v>1308</v>
      </c>
    </row>
    <row r="356" s="2" customFormat="1" ht="24.15" customHeight="1">
      <c r="A356" s="39"/>
      <c r="B356" s="40"/>
      <c r="C356" s="205" t="s">
        <v>690</v>
      </c>
      <c r="D356" s="205" t="s">
        <v>130</v>
      </c>
      <c r="E356" s="206" t="s">
        <v>806</v>
      </c>
      <c r="F356" s="207" t="s">
        <v>807</v>
      </c>
      <c r="G356" s="208" t="s">
        <v>614</v>
      </c>
      <c r="H356" s="272"/>
      <c r="I356" s="210"/>
      <c r="J356" s="211">
        <f>ROUND(I356*H356,2)</f>
        <v>0</v>
      </c>
      <c r="K356" s="207" t="s">
        <v>134</v>
      </c>
      <c r="L356" s="45"/>
      <c r="M356" s="212" t="s">
        <v>19</v>
      </c>
      <c r="N356" s="213" t="s">
        <v>44</v>
      </c>
      <c r="O356" s="85"/>
      <c r="P356" s="214">
        <f>O356*H356</f>
        <v>0</v>
      </c>
      <c r="Q356" s="214">
        <v>0</v>
      </c>
      <c r="R356" s="214">
        <f>Q356*H356</f>
        <v>0</v>
      </c>
      <c r="S356" s="214">
        <v>0</v>
      </c>
      <c r="T356" s="215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16" t="s">
        <v>348</v>
      </c>
      <c r="AT356" s="216" t="s">
        <v>130</v>
      </c>
      <c r="AU356" s="216" t="s">
        <v>136</v>
      </c>
      <c r="AY356" s="18" t="s">
        <v>127</v>
      </c>
      <c r="BE356" s="217">
        <f>IF(N356="základní",J356,0)</f>
        <v>0</v>
      </c>
      <c r="BF356" s="217">
        <f>IF(N356="snížená",J356,0)</f>
        <v>0</v>
      </c>
      <c r="BG356" s="217">
        <f>IF(N356="zákl. přenesená",J356,0)</f>
        <v>0</v>
      </c>
      <c r="BH356" s="217">
        <f>IF(N356="sníž. přenesená",J356,0)</f>
        <v>0</v>
      </c>
      <c r="BI356" s="217">
        <f>IF(N356="nulová",J356,0)</f>
        <v>0</v>
      </c>
      <c r="BJ356" s="18" t="s">
        <v>136</v>
      </c>
      <c r="BK356" s="217">
        <f>ROUND(I356*H356,2)</f>
        <v>0</v>
      </c>
      <c r="BL356" s="18" t="s">
        <v>348</v>
      </c>
      <c r="BM356" s="216" t="s">
        <v>1309</v>
      </c>
    </row>
    <row r="357" s="2" customFormat="1">
      <c r="A357" s="39"/>
      <c r="B357" s="40"/>
      <c r="C357" s="41"/>
      <c r="D357" s="218" t="s">
        <v>138</v>
      </c>
      <c r="E357" s="41"/>
      <c r="F357" s="219" t="s">
        <v>809</v>
      </c>
      <c r="G357" s="41"/>
      <c r="H357" s="41"/>
      <c r="I357" s="220"/>
      <c r="J357" s="41"/>
      <c r="K357" s="41"/>
      <c r="L357" s="45"/>
      <c r="M357" s="221"/>
      <c r="N357" s="222"/>
      <c r="O357" s="85"/>
      <c r="P357" s="85"/>
      <c r="Q357" s="85"/>
      <c r="R357" s="85"/>
      <c r="S357" s="85"/>
      <c r="T357" s="86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138</v>
      </c>
      <c r="AU357" s="18" t="s">
        <v>136</v>
      </c>
    </row>
    <row r="358" s="12" customFormat="1" ht="22.8" customHeight="1">
      <c r="A358" s="12"/>
      <c r="B358" s="189"/>
      <c r="C358" s="190"/>
      <c r="D358" s="191" t="s">
        <v>71</v>
      </c>
      <c r="E358" s="203" t="s">
        <v>1310</v>
      </c>
      <c r="F358" s="203" t="s">
        <v>1311</v>
      </c>
      <c r="G358" s="190"/>
      <c r="H358" s="190"/>
      <c r="I358" s="193"/>
      <c r="J358" s="204">
        <f>BK358</f>
        <v>0</v>
      </c>
      <c r="K358" s="190"/>
      <c r="L358" s="195"/>
      <c r="M358" s="196"/>
      <c r="N358" s="197"/>
      <c r="O358" s="197"/>
      <c r="P358" s="198">
        <f>SUM(P359:P366)</f>
        <v>0</v>
      </c>
      <c r="Q358" s="197"/>
      <c r="R358" s="198">
        <f>SUM(R359:R366)</f>
        <v>0.01109125</v>
      </c>
      <c r="S358" s="197"/>
      <c r="T358" s="199">
        <f>SUM(T359:T366)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200" t="s">
        <v>136</v>
      </c>
      <c r="AT358" s="201" t="s">
        <v>71</v>
      </c>
      <c r="AU358" s="201" t="s">
        <v>79</v>
      </c>
      <c r="AY358" s="200" t="s">
        <v>127</v>
      </c>
      <c r="BK358" s="202">
        <f>SUM(BK359:BK366)</f>
        <v>0</v>
      </c>
    </row>
    <row r="359" s="2" customFormat="1" ht="16.5" customHeight="1">
      <c r="A359" s="39"/>
      <c r="B359" s="40"/>
      <c r="C359" s="205" t="s">
        <v>696</v>
      </c>
      <c r="D359" s="205" t="s">
        <v>130</v>
      </c>
      <c r="E359" s="206" t="s">
        <v>1312</v>
      </c>
      <c r="F359" s="207" t="s">
        <v>1313</v>
      </c>
      <c r="G359" s="208" t="s">
        <v>205</v>
      </c>
      <c r="H359" s="209">
        <v>44.365000000000002</v>
      </c>
      <c r="I359" s="210"/>
      <c r="J359" s="211">
        <f>ROUND(I359*H359,2)</f>
        <v>0</v>
      </c>
      <c r="K359" s="207" t="s">
        <v>134</v>
      </c>
      <c r="L359" s="45"/>
      <c r="M359" s="212" t="s">
        <v>19</v>
      </c>
      <c r="N359" s="213" t="s">
        <v>44</v>
      </c>
      <c r="O359" s="85"/>
      <c r="P359" s="214">
        <f>O359*H359</f>
        <v>0</v>
      </c>
      <c r="Q359" s="214">
        <v>0.00025000000000000001</v>
      </c>
      <c r="R359" s="214">
        <f>Q359*H359</f>
        <v>0.01109125</v>
      </c>
      <c r="S359" s="214">
        <v>0</v>
      </c>
      <c r="T359" s="215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16" t="s">
        <v>348</v>
      </c>
      <c r="AT359" s="216" t="s">
        <v>130</v>
      </c>
      <c r="AU359" s="216" t="s">
        <v>136</v>
      </c>
      <c r="AY359" s="18" t="s">
        <v>127</v>
      </c>
      <c r="BE359" s="217">
        <f>IF(N359="základní",J359,0)</f>
        <v>0</v>
      </c>
      <c r="BF359" s="217">
        <f>IF(N359="snížená",J359,0)</f>
        <v>0</v>
      </c>
      <c r="BG359" s="217">
        <f>IF(N359="zákl. přenesená",J359,0)</f>
        <v>0</v>
      </c>
      <c r="BH359" s="217">
        <f>IF(N359="sníž. přenesená",J359,0)</f>
        <v>0</v>
      </c>
      <c r="BI359" s="217">
        <f>IF(N359="nulová",J359,0)</f>
        <v>0</v>
      </c>
      <c r="BJ359" s="18" t="s">
        <v>136</v>
      </c>
      <c r="BK359" s="217">
        <f>ROUND(I359*H359,2)</f>
        <v>0</v>
      </c>
      <c r="BL359" s="18" t="s">
        <v>348</v>
      </c>
      <c r="BM359" s="216" t="s">
        <v>1314</v>
      </c>
    </row>
    <row r="360" s="2" customFormat="1">
      <c r="A360" s="39"/>
      <c r="B360" s="40"/>
      <c r="C360" s="41"/>
      <c r="D360" s="218" t="s">
        <v>138</v>
      </c>
      <c r="E360" s="41"/>
      <c r="F360" s="219" t="s">
        <v>1315</v>
      </c>
      <c r="G360" s="41"/>
      <c r="H360" s="41"/>
      <c r="I360" s="220"/>
      <c r="J360" s="41"/>
      <c r="K360" s="41"/>
      <c r="L360" s="45"/>
      <c r="M360" s="221"/>
      <c r="N360" s="222"/>
      <c r="O360" s="85"/>
      <c r="P360" s="85"/>
      <c r="Q360" s="85"/>
      <c r="R360" s="85"/>
      <c r="S360" s="85"/>
      <c r="T360" s="86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T360" s="18" t="s">
        <v>138</v>
      </c>
      <c r="AU360" s="18" t="s">
        <v>136</v>
      </c>
    </row>
    <row r="361" s="13" customFormat="1">
      <c r="A361" s="13"/>
      <c r="B361" s="228"/>
      <c r="C361" s="229"/>
      <c r="D361" s="230" t="s">
        <v>208</v>
      </c>
      <c r="E361" s="231" t="s">
        <v>19</v>
      </c>
      <c r="F361" s="232" t="s">
        <v>1095</v>
      </c>
      <c r="G361" s="229"/>
      <c r="H361" s="231" t="s">
        <v>19</v>
      </c>
      <c r="I361" s="233"/>
      <c r="J361" s="229"/>
      <c r="K361" s="229"/>
      <c r="L361" s="234"/>
      <c r="M361" s="235"/>
      <c r="N361" s="236"/>
      <c r="O361" s="236"/>
      <c r="P361" s="236"/>
      <c r="Q361" s="236"/>
      <c r="R361" s="236"/>
      <c r="S361" s="236"/>
      <c r="T361" s="23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8" t="s">
        <v>208</v>
      </c>
      <c r="AU361" s="238" t="s">
        <v>136</v>
      </c>
      <c r="AV361" s="13" t="s">
        <v>79</v>
      </c>
      <c r="AW361" s="13" t="s">
        <v>33</v>
      </c>
      <c r="AX361" s="13" t="s">
        <v>72</v>
      </c>
      <c r="AY361" s="238" t="s">
        <v>127</v>
      </c>
    </row>
    <row r="362" s="14" customFormat="1">
      <c r="A362" s="14"/>
      <c r="B362" s="239"/>
      <c r="C362" s="240"/>
      <c r="D362" s="230" t="s">
        <v>208</v>
      </c>
      <c r="E362" s="241" t="s">
        <v>19</v>
      </c>
      <c r="F362" s="242" t="s">
        <v>1096</v>
      </c>
      <c r="G362" s="240"/>
      <c r="H362" s="243">
        <v>17.048999999999999</v>
      </c>
      <c r="I362" s="244"/>
      <c r="J362" s="240"/>
      <c r="K362" s="240"/>
      <c r="L362" s="245"/>
      <c r="M362" s="246"/>
      <c r="N362" s="247"/>
      <c r="O362" s="247"/>
      <c r="P362" s="247"/>
      <c r="Q362" s="247"/>
      <c r="R362" s="247"/>
      <c r="S362" s="247"/>
      <c r="T362" s="248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49" t="s">
        <v>208</v>
      </c>
      <c r="AU362" s="249" t="s">
        <v>136</v>
      </c>
      <c r="AV362" s="14" t="s">
        <v>136</v>
      </c>
      <c r="AW362" s="14" t="s">
        <v>33</v>
      </c>
      <c r="AX362" s="14" t="s">
        <v>72</v>
      </c>
      <c r="AY362" s="249" t="s">
        <v>127</v>
      </c>
    </row>
    <row r="363" s="14" customFormat="1">
      <c r="A363" s="14"/>
      <c r="B363" s="239"/>
      <c r="C363" s="240"/>
      <c r="D363" s="230" t="s">
        <v>208</v>
      </c>
      <c r="E363" s="241" t="s">
        <v>19</v>
      </c>
      <c r="F363" s="242" t="s">
        <v>1097</v>
      </c>
      <c r="G363" s="240"/>
      <c r="H363" s="243">
        <v>17.538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49" t="s">
        <v>208</v>
      </c>
      <c r="AU363" s="249" t="s">
        <v>136</v>
      </c>
      <c r="AV363" s="14" t="s">
        <v>136</v>
      </c>
      <c r="AW363" s="14" t="s">
        <v>33</v>
      </c>
      <c r="AX363" s="14" t="s">
        <v>72</v>
      </c>
      <c r="AY363" s="249" t="s">
        <v>127</v>
      </c>
    </row>
    <row r="364" s="14" customFormat="1">
      <c r="A364" s="14"/>
      <c r="B364" s="239"/>
      <c r="C364" s="240"/>
      <c r="D364" s="230" t="s">
        <v>208</v>
      </c>
      <c r="E364" s="241" t="s">
        <v>19</v>
      </c>
      <c r="F364" s="242" t="s">
        <v>1069</v>
      </c>
      <c r="G364" s="240"/>
      <c r="H364" s="243">
        <v>2.2200000000000002</v>
      </c>
      <c r="I364" s="244"/>
      <c r="J364" s="240"/>
      <c r="K364" s="240"/>
      <c r="L364" s="245"/>
      <c r="M364" s="246"/>
      <c r="N364" s="247"/>
      <c r="O364" s="247"/>
      <c r="P364" s="247"/>
      <c r="Q364" s="247"/>
      <c r="R364" s="247"/>
      <c r="S364" s="247"/>
      <c r="T364" s="248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49" t="s">
        <v>208</v>
      </c>
      <c r="AU364" s="249" t="s">
        <v>136</v>
      </c>
      <c r="AV364" s="14" t="s">
        <v>136</v>
      </c>
      <c r="AW364" s="14" t="s">
        <v>33</v>
      </c>
      <c r="AX364" s="14" t="s">
        <v>72</v>
      </c>
      <c r="AY364" s="249" t="s">
        <v>127</v>
      </c>
    </row>
    <row r="365" s="14" customFormat="1">
      <c r="A365" s="14"/>
      <c r="B365" s="239"/>
      <c r="C365" s="240"/>
      <c r="D365" s="230" t="s">
        <v>208</v>
      </c>
      <c r="E365" s="241" t="s">
        <v>19</v>
      </c>
      <c r="F365" s="242" t="s">
        <v>1098</v>
      </c>
      <c r="G365" s="240"/>
      <c r="H365" s="243">
        <v>7.5579999999999998</v>
      </c>
      <c r="I365" s="244"/>
      <c r="J365" s="240"/>
      <c r="K365" s="240"/>
      <c r="L365" s="245"/>
      <c r="M365" s="246"/>
      <c r="N365" s="247"/>
      <c r="O365" s="247"/>
      <c r="P365" s="247"/>
      <c r="Q365" s="247"/>
      <c r="R365" s="247"/>
      <c r="S365" s="247"/>
      <c r="T365" s="248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49" t="s">
        <v>208</v>
      </c>
      <c r="AU365" s="249" t="s">
        <v>136</v>
      </c>
      <c r="AV365" s="14" t="s">
        <v>136</v>
      </c>
      <c r="AW365" s="14" t="s">
        <v>33</v>
      </c>
      <c r="AX365" s="14" t="s">
        <v>72</v>
      </c>
      <c r="AY365" s="249" t="s">
        <v>127</v>
      </c>
    </row>
    <row r="366" s="15" customFormat="1">
      <c r="A366" s="15"/>
      <c r="B366" s="250"/>
      <c r="C366" s="251"/>
      <c r="D366" s="230" t="s">
        <v>208</v>
      </c>
      <c r="E366" s="252" t="s">
        <v>19</v>
      </c>
      <c r="F366" s="253" t="s">
        <v>218</v>
      </c>
      <c r="G366" s="251"/>
      <c r="H366" s="254">
        <v>44.365000000000002</v>
      </c>
      <c r="I366" s="255"/>
      <c r="J366" s="251"/>
      <c r="K366" s="251"/>
      <c r="L366" s="256"/>
      <c r="M366" s="276"/>
      <c r="N366" s="277"/>
      <c r="O366" s="277"/>
      <c r="P366" s="277"/>
      <c r="Q366" s="277"/>
      <c r="R366" s="277"/>
      <c r="S366" s="277"/>
      <c r="T366" s="278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0" t="s">
        <v>208</v>
      </c>
      <c r="AU366" s="260" t="s">
        <v>136</v>
      </c>
      <c r="AV366" s="15" t="s">
        <v>150</v>
      </c>
      <c r="AW366" s="15" t="s">
        <v>33</v>
      </c>
      <c r="AX366" s="15" t="s">
        <v>79</v>
      </c>
      <c r="AY366" s="260" t="s">
        <v>127</v>
      </c>
    </row>
    <row r="367" s="2" customFormat="1" ht="6.96" customHeight="1">
      <c r="A367" s="39"/>
      <c r="B367" s="60"/>
      <c r="C367" s="61"/>
      <c r="D367" s="61"/>
      <c r="E367" s="61"/>
      <c r="F367" s="61"/>
      <c r="G367" s="61"/>
      <c r="H367" s="61"/>
      <c r="I367" s="61"/>
      <c r="J367" s="61"/>
      <c r="K367" s="61"/>
      <c r="L367" s="45"/>
      <c r="M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</row>
  </sheetData>
  <sheetProtection sheet="1" autoFilter="0" formatColumns="0" formatRows="0" objects="1" scenarios="1" spinCount="100000" saltValue="Ag+YjwT5RMoF2lbXrW0zO6kNwbxtOThc/pSG0LOs2t/EWTXhGzs8KWuore7zYy9gOa9LtH1YavWAlijeJZjFIg==" hashValue="ri4ZtqDbwMK2/pBVZXipjEmwSminwsnOh+Dj51bAj1zCibJdig6Jef9jN6z5CxFEQyGvq78d2qfb46iYN3bFnw==" algorithmName="SHA-512" password="80EB"/>
  <autoFilter ref="C88:K366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3_02/997002611"/>
    <hyperlink ref="F95" r:id="rId2" display="https://podminky.urs.cz/item/CS_URS_2023_02/997013213"/>
    <hyperlink ref="F97" r:id="rId3" display="https://podminky.urs.cz/item/CS_URS_2023_02/997013501"/>
    <hyperlink ref="F99" r:id="rId4" display="https://podminky.urs.cz/item/CS_URS_2023_02/997013509"/>
    <hyperlink ref="F102" r:id="rId5" display="https://podminky.urs.cz/item/CS_URS_2023_02/997013631"/>
    <hyperlink ref="F106" r:id="rId6" display="https://podminky.urs.cz/item/CS_URS_2023_02/712431801"/>
    <hyperlink ref="F113" r:id="rId7" display="https://podminky.urs.cz/item/CS_URS_2023_02/712631801"/>
    <hyperlink ref="F127" r:id="rId8" display="https://podminky.urs.cz/item/CS_URS_2023_02/998741202"/>
    <hyperlink ref="F130" r:id="rId9" display="https://podminky.urs.cz/item/CS_URS_2023_02/762341811"/>
    <hyperlink ref="F146" r:id="rId10" display="https://podminky.urs.cz/item/CS_URS_2023_02/762343811"/>
    <hyperlink ref="F154" r:id="rId11" display="https://podminky.urs.cz/item/CS_URS_2023_02/762083122"/>
    <hyperlink ref="F157" r:id="rId12" display="https://podminky.urs.cz/item/CS_URS_2023_02/762081150"/>
    <hyperlink ref="F161" r:id="rId13" display="https://podminky.urs.cz/item/CS_URS_2023_02/762341210"/>
    <hyperlink ref="F180" r:id="rId14" display="https://podminky.urs.cz/item/CS_URS_2023_02/762341650"/>
    <hyperlink ref="F191" r:id="rId15" display="https://podminky.urs.cz/item/CS_URS_2023_02/762395000"/>
    <hyperlink ref="F194" r:id="rId16" display="https://podminky.urs.cz/item/CS_URS_2023_02/998762202"/>
    <hyperlink ref="F197" r:id="rId17" display="https://podminky.urs.cz/item/CS_URS_2023_02/764001811"/>
    <hyperlink ref="F200" r:id="rId18" display="https://podminky.urs.cz/item/CS_URS_2023_02/764001891"/>
    <hyperlink ref="F203" r:id="rId19" display="https://podminky.urs.cz/item/CS_URS_2023_02/764002801"/>
    <hyperlink ref="F206" r:id="rId20" display="https://podminky.urs.cz/item/CS_URS_2023_02/764002811"/>
    <hyperlink ref="F209" r:id="rId21" display="https://podminky.urs.cz/item/CS_URS_2023_02/764002835"/>
    <hyperlink ref="F211" r:id="rId22" display="https://podminky.urs.cz/item/CS_URS_2023_02/764002871"/>
    <hyperlink ref="F214" r:id="rId23" display="https://podminky.urs.cz/item/CS_URS_2023_02/764004801"/>
    <hyperlink ref="F225" r:id="rId24" display="https://podminky.urs.cz/item/CS_URS_2023_02/764242434"/>
    <hyperlink ref="F228" r:id="rId25" display="https://podminky.urs.cz/item/CS_URS_2023_02/764243456"/>
    <hyperlink ref="F231" r:id="rId26" display="https://podminky.urs.cz/item/CS_URS_2023_02/764341414"/>
    <hyperlink ref="F234" r:id="rId27" display="https://podminky.urs.cz/item/CS_URS_2023_02/764541403"/>
    <hyperlink ref="F237" r:id="rId28" display="https://podminky.urs.cz/item/CS_URS_2023_02/764541405"/>
    <hyperlink ref="F240" r:id="rId29" display="https://podminky.urs.cz/item/CS_URS_2023_02/764541443"/>
    <hyperlink ref="F242" r:id="rId30" display="https://podminky.urs.cz/item/CS_URS_2023_02/764541446"/>
    <hyperlink ref="F246" r:id="rId31" display="https://podminky.urs.cz/item/CS_URS_2023_02/998764202"/>
    <hyperlink ref="F249" r:id="rId32" display="https://podminky.urs.cz/item/CS_URS_2023_02/765151801"/>
    <hyperlink ref="F264" r:id="rId33" display="https://podminky.urs.cz/item/CS_URS_2023_02/765151805"/>
    <hyperlink ref="F267" r:id="rId34" display="https://podminky.urs.cz/item/CS_URS_2023_02/765151811"/>
    <hyperlink ref="F278" r:id="rId35" display="https://podminky.urs.cz/item/CS_URS_2023_02/765151815"/>
    <hyperlink ref="F281" r:id="rId36" display="https://podminky.urs.cz/item/CS_URS_2023_02/765192811"/>
    <hyperlink ref="F285" r:id="rId37" display="https://podminky.urs.cz/item/CS_URS_2023_02/765193001"/>
    <hyperlink ref="F303" r:id="rId38" display="https://podminky.urs.cz/item/CS_URS_2023_02/765153022"/>
    <hyperlink ref="F311" r:id="rId39" display="https://podminky.urs.cz/item/CS_URS_2023_02/765153023"/>
    <hyperlink ref="F323" r:id="rId40" display="https://podminky.urs.cz/item/CS_URS_2023_02/765153102"/>
    <hyperlink ref="F326" r:id="rId41" display="https://podminky.urs.cz/item/CS_URS_2023_02/765153131"/>
    <hyperlink ref="F329" r:id="rId42" display="https://podminky.urs.cz/item/CS_URS_2023_02/765151041"/>
    <hyperlink ref="F334" r:id="rId43" display="https://podminky.urs.cz/item/CS_URS_2023_02/765155011"/>
    <hyperlink ref="F337" r:id="rId44" display="https://podminky.urs.cz/item/CS_URS_2023_02/765155051"/>
    <hyperlink ref="F339" r:id="rId45" display="https://podminky.urs.cz/item/CS_URS_2023_02/765155053"/>
    <hyperlink ref="F341" r:id="rId46" display="https://podminky.urs.cz/item/CS_URS_2023_02/765155054"/>
    <hyperlink ref="F347" r:id="rId47" display="https://podminky.urs.cz/item/CS_URS_2023_02/998765202"/>
    <hyperlink ref="F350" r:id="rId48" display="https://podminky.urs.cz/item/CS_URS_2023_02/766674811"/>
    <hyperlink ref="F352" r:id="rId49" display="https://podminky.urs.cz/item/CS_URS_2023_02/766671004"/>
    <hyperlink ref="F357" r:id="rId50" display="https://podminky.urs.cz/item/CS_URS_2023_02/998766202"/>
    <hyperlink ref="F360" r:id="rId51" display="https://podminky.urs.cz/item/CS_URS_2023_02/783218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2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79</v>
      </c>
    </row>
    <row r="4" s="1" customFormat="1" ht="24.96" customHeight="1">
      <c r="B4" s="21"/>
      <c r="D4" s="131" t="s">
        <v>99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>Snížení energetické náročnosti bytového domu č. p. 936 v ul. Nad Výtopnou, Horní Slavkov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100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1316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7. 11. 2023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19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35</v>
      </c>
      <c r="F24" s="39"/>
      <c r="G24" s="39"/>
      <c r="H24" s="39"/>
      <c r="I24" s="133" t="s">
        <v>28</v>
      </c>
      <c r="J24" s="137" t="s">
        <v>19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36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38</v>
      </c>
      <c r="E30" s="39"/>
      <c r="F30" s="39"/>
      <c r="G30" s="39"/>
      <c r="H30" s="39"/>
      <c r="I30" s="39"/>
      <c r="J30" s="145">
        <f>ROUND(J86,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40</v>
      </c>
      <c r="G32" s="39"/>
      <c r="H32" s="39"/>
      <c r="I32" s="146" t="s">
        <v>39</v>
      </c>
      <c r="J32" s="146" t="s">
        <v>41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42</v>
      </c>
      <c r="E33" s="133" t="s">
        <v>43</v>
      </c>
      <c r="F33" s="148">
        <f>ROUND((SUM(BE86:BE168)),  2)</f>
        <v>0</v>
      </c>
      <c r="G33" s="39"/>
      <c r="H33" s="39"/>
      <c r="I33" s="149">
        <v>0.20999999999999999</v>
      </c>
      <c r="J33" s="148">
        <f>ROUND(((SUM(BE86:BE168))*I33),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44</v>
      </c>
      <c r="F34" s="148">
        <f>ROUND((SUM(BF86:BF168)),  2)</f>
        <v>0</v>
      </c>
      <c r="G34" s="39"/>
      <c r="H34" s="39"/>
      <c r="I34" s="149">
        <v>0.14999999999999999</v>
      </c>
      <c r="J34" s="148">
        <f>ROUND(((SUM(BF86:BF168))*I34),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45</v>
      </c>
      <c r="F35" s="148">
        <f>ROUND((SUM(BG86:BG168)),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46</v>
      </c>
      <c r="F36" s="148">
        <f>ROUND((SUM(BH86:BH168)),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47</v>
      </c>
      <c r="F37" s="148">
        <f>ROUND((SUM(BI86:BI168)),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48</v>
      </c>
      <c r="E39" s="152"/>
      <c r="F39" s="152"/>
      <c r="G39" s="153" t="s">
        <v>49</v>
      </c>
      <c r="H39" s="154" t="s">
        <v>50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102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Snížení energetické náročnosti bytového domu č. p. 936 v ul. Nad Výtopnou, Horní Slavkov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100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04 - Zateplení střechy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Horní Slavkov, ul.  Nad Výtopnou 936</v>
      </c>
      <c r="G52" s="41"/>
      <c r="H52" s="41"/>
      <c r="I52" s="33" t="s">
        <v>23</v>
      </c>
      <c r="J52" s="73" t="str">
        <f>IF(J12="","",J12)</f>
        <v>7. 11. 2023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>Město Horní Slavkov</v>
      </c>
      <c r="G54" s="41"/>
      <c r="H54" s="41"/>
      <c r="I54" s="33" t="s">
        <v>31</v>
      </c>
      <c r="J54" s="37" t="str">
        <f>E21</f>
        <v>CENTRA STAV s.r.o.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Michal Kubelka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103</v>
      </c>
      <c r="D57" s="163"/>
      <c r="E57" s="163"/>
      <c r="F57" s="163"/>
      <c r="G57" s="163"/>
      <c r="H57" s="163"/>
      <c r="I57" s="163"/>
      <c r="J57" s="164" t="s">
        <v>104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70</v>
      </c>
      <c r="D59" s="41"/>
      <c r="E59" s="41"/>
      <c r="F59" s="41"/>
      <c r="G59" s="41"/>
      <c r="H59" s="41"/>
      <c r="I59" s="41"/>
      <c r="J59" s="103">
        <f>J86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105</v>
      </c>
    </row>
    <row r="60" s="9" customFormat="1" ht="24.96" customHeight="1">
      <c r="A60" s="9"/>
      <c r="B60" s="166"/>
      <c r="C60" s="167"/>
      <c r="D60" s="168" t="s">
        <v>186</v>
      </c>
      <c r="E60" s="169"/>
      <c r="F60" s="169"/>
      <c r="G60" s="169"/>
      <c r="H60" s="169"/>
      <c r="I60" s="169"/>
      <c r="J60" s="170">
        <f>J87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187</v>
      </c>
      <c r="E61" s="175"/>
      <c r="F61" s="175"/>
      <c r="G61" s="175"/>
      <c r="H61" s="175"/>
      <c r="I61" s="175"/>
      <c r="J61" s="176">
        <f>J88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188</v>
      </c>
      <c r="E62" s="175"/>
      <c r="F62" s="175"/>
      <c r="G62" s="175"/>
      <c r="H62" s="175"/>
      <c r="I62" s="175"/>
      <c r="J62" s="176">
        <f>J93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189</v>
      </c>
      <c r="E63" s="175"/>
      <c r="F63" s="175"/>
      <c r="G63" s="175"/>
      <c r="H63" s="175"/>
      <c r="I63" s="175"/>
      <c r="J63" s="176">
        <f>J100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6"/>
      <c r="C64" s="167"/>
      <c r="D64" s="168" t="s">
        <v>191</v>
      </c>
      <c r="E64" s="169"/>
      <c r="F64" s="169"/>
      <c r="G64" s="169"/>
      <c r="H64" s="169"/>
      <c r="I64" s="169"/>
      <c r="J64" s="170">
        <f>J112</f>
        <v>0</v>
      </c>
      <c r="K64" s="167"/>
      <c r="L64" s="17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2"/>
      <c r="C65" s="173"/>
      <c r="D65" s="174" t="s">
        <v>192</v>
      </c>
      <c r="E65" s="175"/>
      <c r="F65" s="175"/>
      <c r="G65" s="175"/>
      <c r="H65" s="175"/>
      <c r="I65" s="175"/>
      <c r="J65" s="176">
        <f>J113</f>
        <v>0</v>
      </c>
      <c r="K65" s="173"/>
      <c r="L65" s="17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2"/>
      <c r="C66" s="173"/>
      <c r="D66" s="174" t="s">
        <v>1317</v>
      </c>
      <c r="E66" s="175"/>
      <c r="F66" s="175"/>
      <c r="G66" s="175"/>
      <c r="H66" s="175"/>
      <c r="I66" s="175"/>
      <c r="J66" s="176">
        <f>J147</f>
        <v>0</v>
      </c>
      <c r="K66" s="173"/>
      <c r="L66" s="17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9"/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6.96" customHeight="1">
      <c r="A68" s="39"/>
      <c r="B68" s="60"/>
      <c r="C68" s="61"/>
      <c r="D68" s="61"/>
      <c r="E68" s="61"/>
      <c r="F68" s="61"/>
      <c r="G68" s="61"/>
      <c r="H68" s="61"/>
      <c r="I68" s="61"/>
      <c r="J68" s="61"/>
      <c r="K68" s="6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72" s="2" customFormat="1" ht="6.96" customHeight="1">
      <c r="A72" s="39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24.96" customHeight="1">
      <c r="A73" s="39"/>
      <c r="B73" s="40"/>
      <c r="C73" s="24" t="s">
        <v>112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16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161" t="str">
        <f>E7</f>
        <v>Snížení energetické náročnosti bytového domu č. p. 936 v ul. Nad Výtopnou, Horní Slavkov</v>
      </c>
      <c r="F76" s="33"/>
      <c r="G76" s="33"/>
      <c r="H76" s="33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2" customHeight="1">
      <c r="A77" s="39"/>
      <c r="B77" s="40"/>
      <c r="C77" s="33" t="s">
        <v>100</v>
      </c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6.5" customHeight="1">
      <c r="A78" s="39"/>
      <c r="B78" s="40"/>
      <c r="C78" s="41"/>
      <c r="D78" s="41"/>
      <c r="E78" s="70" t="str">
        <f>E9</f>
        <v>04 - Zateplení střechy</v>
      </c>
      <c r="F78" s="41"/>
      <c r="G78" s="41"/>
      <c r="H78" s="41"/>
      <c r="I78" s="41"/>
      <c r="J78" s="41"/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21</v>
      </c>
      <c r="D80" s="41"/>
      <c r="E80" s="41"/>
      <c r="F80" s="28" t="str">
        <f>F12</f>
        <v xml:space="preserve">Horní Slavkov, ul.  Nad Výtopnou 936</v>
      </c>
      <c r="G80" s="41"/>
      <c r="H80" s="41"/>
      <c r="I80" s="33" t="s">
        <v>23</v>
      </c>
      <c r="J80" s="73" t="str">
        <f>IF(J12="","",J12)</f>
        <v>7. 11. 2023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5.15" customHeight="1">
      <c r="A82" s="39"/>
      <c r="B82" s="40"/>
      <c r="C82" s="33" t="s">
        <v>25</v>
      </c>
      <c r="D82" s="41"/>
      <c r="E82" s="41"/>
      <c r="F82" s="28" t="str">
        <f>E15</f>
        <v>Město Horní Slavkov</v>
      </c>
      <c r="G82" s="41"/>
      <c r="H82" s="41"/>
      <c r="I82" s="33" t="s">
        <v>31</v>
      </c>
      <c r="J82" s="37" t="str">
        <f>E21</f>
        <v>CENTRA STAV s.r.o.</v>
      </c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5.15" customHeight="1">
      <c r="A83" s="39"/>
      <c r="B83" s="40"/>
      <c r="C83" s="33" t="s">
        <v>29</v>
      </c>
      <c r="D83" s="41"/>
      <c r="E83" s="41"/>
      <c r="F83" s="28" t="str">
        <f>IF(E18="","",E18)</f>
        <v>Vyplň údaj</v>
      </c>
      <c r="G83" s="41"/>
      <c r="H83" s="41"/>
      <c r="I83" s="33" t="s">
        <v>34</v>
      </c>
      <c r="J83" s="37" t="str">
        <f>E24</f>
        <v>Michal Kubelka</v>
      </c>
      <c r="K83" s="41"/>
      <c r="L83" s="13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0.32" customHeight="1">
      <c r="A84" s="39"/>
      <c r="B84" s="40"/>
      <c r="C84" s="41"/>
      <c r="D84" s="41"/>
      <c r="E84" s="41"/>
      <c r="F84" s="41"/>
      <c r="G84" s="41"/>
      <c r="H84" s="41"/>
      <c r="I84" s="41"/>
      <c r="J84" s="41"/>
      <c r="K84" s="41"/>
      <c r="L84" s="13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11" customFormat="1" ht="29.28" customHeight="1">
      <c r="A85" s="178"/>
      <c r="B85" s="179"/>
      <c r="C85" s="180" t="s">
        <v>113</v>
      </c>
      <c r="D85" s="181" t="s">
        <v>57</v>
      </c>
      <c r="E85" s="181" t="s">
        <v>53</v>
      </c>
      <c r="F85" s="181" t="s">
        <v>54</v>
      </c>
      <c r="G85" s="181" t="s">
        <v>114</v>
      </c>
      <c r="H85" s="181" t="s">
        <v>115</v>
      </c>
      <c r="I85" s="181" t="s">
        <v>116</v>
      </c>
      <c r="J85" s="181" t="s">
        <v>104</v>
      </c>
      <c r="K85" s="182" t="s">
        <v>117</v>
      </c>
      <c r="L85" s="183"/>
      <c r="M85" s="93" t="s">
        <v>19</v>
      </c>
      <c r="N85" s="94" t="s">
        <v>42</v>
      </c>
      <c r="O85" s="94" t="s">
        <v>118</v>
      </c>
      <c r="P85" s="94" t="s">
        <v>119</v>
      </c>
      <c r="Q85" s="94" t="s">
        <v>120</v>
      </c>
      <c r="R85" s="94" t="s">
        <v>121</v>
      </c>
      <c r="S85" s="94" t="s">
        <v>122</v>
      </c>
      <c r="T85" s="95" t="s">
        <v>123</v>
      </c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</row>
    <row r="86" s="2" customFormat="1" ht="22.8" customHeight="1">
      <c r="A86" s="39"/>
      <c r="B86" s="40"/>
      <c r="C86" s="100" t="s">
        <v>124</v>
      </c>
      <c r="D86" s="41"/>
      <c r="E86" s="41"/>
      <c r="F86" s="41"/>
      <c r="G86" s="41"/>
      <c r="H86" s="41"/>
      <c r="I86" s="41"/>
      <c r="J86" s="184">
        <f>BK86</f>
        <v>0</v>
      </c>
      <c r="K86" s="41"/>
      <c r="L86" s="45"/>
      <c r="M86" s="96"/>
      <c r="N86" s="185"/>
      <c r="O86" s="97"/>
      <c r="P86" s="186">
        <f>P87+P112</f>
        <v>0</v>
      </c>
      <c r="Q86" s="97"/>
      <c r="R86" s="186">
        <f>R87+R112</f>
        <v>1.6474253599999997</v>
      </c>
      <c r="S86" s="97"/>
      <c r="T86" s="187">
        <f>T87+T112</f>
        <v>2.1843170599999997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T86" s="18" t="s">
        <v>71</v>
      </c>
      <c r="AU86" s="18" t="s">
        <v>105</v>
      </c>
      <c r="BK86" s="188">
        <f>BK87+BK112</f>
        <v>0</v>
      </c>
    </row>
    <row r="87" s="12" customFormat="1" ht="25.92" customHeight="1">
      <c r="A87" s="12"/>
      <c r="B87" s="189"/>
      <c r="C87" s="190"/>
      <c r="D87" s="191" t="s">
        <v>71</v>
      </c>
      <c r="E87" s="192" t="s">
        <v>200</v>
      </c>
      <c r="F87" s="192" t="s">
        <v>201</v>
      </c>
      <c r="G87" s="190"/>
      <c r="H87" s="190"/>
      <c r="I87" s="193"/>
      <c r="J87" s="194">
        <f>BK87</f>
        <v>0</v>
      </c>
      <c r="K87" s="190"/>
      <c r="L87" s="195"/>
      <c r="M87" s="196"/>
      <c r="N87" s="197"/>
      <c r="O87" s="197"/>
      <c r="P87" s="198">
        <f>P88+P93+P100</f>
        <v>0</v>
      </c>
      <c r="Q87" s="197"/>
      <c r="R87" s="198">
        <f>R88+R93+R100</f>
        <v>0.013695200000000001</v>
      </c>
      <c r="S87" s="197"/>
      <c r="T87" s="199">
        <f>T88+T93+T100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0" t="s">
        <v>79</v>
      </c>
      <c r="AT87" s="201" t="s">
        <v>71</v>
      </c>
      <c r="AU87" s="201" t="s">
        <v>72</v>
      </c>
      <c r="AY87" s="200" t="s">
        <v>127</v>
      </c>
      <c r="BK87" s="202">
        <f>BK88+BK93+BK100</f>
        <v>0</v>
      </c>
    </row>
    <row r="88" s="12" customFormat="1" ht="22.8" customHeight="1">
      <c r="A88" s="12"/>
      <c r="B88" s="189"/>
      <c r="C88" s="190"/>
      <c r="D88" s="191" t="s">
        <v>71</v>
      </c>
      <c r="E88" s="203" t="s">
        <v>158</v>
      </c>
      <c r="F88" s="203" t="s">
        <v>202</v>
      </c>
      <c r="G88" s="190"/>
      <c r="H88" s="190"/>
      <c r="I88" s="193"/>
      <c r="J88" s="204">
        <f>BK88</f>
        <v>0</v>
      </c>
      <c r="K88" s="190"/>
      <c r="L88" s="195"/>
      <c r="M88" s="196"/>
      <c r="N88" s="197"/>
      <c r="O88" s="197"/>
      <c r="P88" s="198">
        <f>SUM(P89:P92)</f>
        <v>0</v>
      </c>
      <c r="Q88" s="197"/>
      <c r="R88" s="198">
        <f>SUM(R89:R92)</f>
        <v>0</v>
      </c>
      <c r="S88" s="197"/>
      <c r="T88" s="199">
        <f>SUM(T89:T92)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00" t="s">
        <v>79</v>
      </c>
      <c r="AT88" s="201" t="s">
        <v>71</v>
      </c>
      <c r="AU88" s="201" t="s">
        <v>79</v>
      </c>
      <c r="AY88" s="200" t="s">
        <v>127</v>
      </c>
      <c r="BK88" s="202">
        <f>SUM(BK89:BK92)</f>
        <v>0</v>
      </c>
    </row>
    <row r="89" s="2" customFormat="1" ht="21.75" customHeight="1">
      <c r="A89" s="39"/>
      <c r="B89" s="40"/>
      <c r="C89" s="205" t="s">
        <v>79</v>
      </c>
      <c r="D89" s="205" t="s">
        <v>130</v>
      </c>
      <c r="E89" s="206" t="s">
        <v>203</v>
      </c>
      <c r="F89" s="207" t="s">
        <v>204</v>
      </c>
      <c r="G89" s="208" t="s">
        <v>205</v>
      </c>
      <c r="H89" s="209">
        <v>147.38</v>
      </c>
      <c r="I89" s="210"/>
      <c r="J89" s="211">
        <f>ROUND(I89*H89,2)</f>
        <v>0</v>
      </c>
      <c r="K89" s="207" t="s">
        <v>134</v>
      </c>
      <c r="L89" s="45"/>
      <c r="M89" s="212" t="s">
        <v>19</v>
      </c>
      <c r="N89" s="213" t="s">
        <v>44</v>
      </c>
      <c r="O89" s="85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R89" s="216" t="s">
        <v>150</v>
      </c>
      <c r="AT89" s="216" t="s">
        <v>130</v>
      </c>
      <c r="AU89" s="216" t="s">
        <v>136</v>
      </c>
      <c r="AY89" s="18" t="s">
        <v>127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8" t="s">
        <v>136</v>
      </c>
      <c r="BK89" s="217">
        <f>ROUND(I89*H89,2)</f>
        <v>0</v>
      </c>
      <c r="BL89" s="18" t="s">
        <v>150</v>
      </c>
      <c r="BM89" s="216" t="s">
        <v>1318</v>
      </c>
    </row>
    <row r="90" s="2" customFormat="1">
      <c r="A90" s="39"/>
      <c r="B90" s="40"/>
      <c r="C90" s="41"/>
      <c r="D90" s="218" t="s">
        <v>138</v>
      </c>
      <c r="E90" s="41"/>
      <c r="F90" s="219" t="s">
        <v>207</v>
      </c>
      <c r="G90" s="41"/>
      <c r="H90" s="41"/>
      <c r="I90" s="220"/>
      <c r="J90" s="41"/>
      <c r="K90" s="41"/>
      <c r="L90" s="45"/>
      <c r="M90" s="221"/>
      <c r="N90" s="222"/>
      <c r="O90" s="85"/>
      <c r="P90" s="85"/>
      <c r="Q90" s="85"/>
      <c r="R90" s="85"/>
      <c r="S90" s="85"/>
      <c r="T90" s="86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T90" s="18" t="s">
        <v>138</v>
      </c>
      <c r="AU90" s="18" t="s">
        <v>136</v>
      </c>
    </row>
    <row r="91" s="13" customFormat="1">
      <c r="A91" s="13"/>
      <c r="B91" s="228"/>
      <c r="C91" s="229"/>
      <c r="D91" s="230" t="s">
        <v>208</v>
      </c>
      <c r="E91" s="231" t="s">
        <v>19</v>
      </c>
      <c r="F91" s="232" t="s">
        <v>1319</v>
      </c>
      <c r="G91" s="229"/>
      <c r="H91" s="231" t="s">
        <v>19</v>
      </c>
      <c r="I91" s="233"/>
      <c r="J91" s="229"/>
      <c r="K91" s="229"/>
      <c r="L91" s="234"/>
      <c r="M91" s="235"/>
      <c r="N91" s="236"/>
      <c r="O91" s="236"/>
      <c r="P91" s="236"/>
      <c r="Q91" s="236"/>
      <c r="R91" s="236"/>
      <c r="S91" s="236"/>
      <c r="T91" s="237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8" t="s">
        <v>208</v>
      </c>
      <c r="AU91" s="238" t="s">
        <v>136</v>
      </c>
      <c r="AV91" s="13" t="s">
        <v>79</v>
      </c>
      <c r="AW91" s="13" t="s">
        <v>33</v>
      </c>
      <c r="AX91" s="13" t="s">
        <v>72</v>
      </c>
      <c r="AY91" s="238" t="s">
        <v>127</v>
      </c>
    </row>
    <row r="92" s="14" customFormat="1">
      <c r="A92" s="14"/>
      <c r="B92" s="239"/>
      <c r="C92" s="240"/>
      <c r="D92" s="230" t="s">
        <v>208</v>
      </c>
      <c r="E92" s="241" t="s">
        <v>19</v>
      </c>
      <c r="F92" s="242" t="s">
        <v>1320</v>
      </c>
      <c r="G92" s="240"/>
      <c r="H92" s="243">
        <v>147.38</v>
      </c>
      <c r="I92" s="244"/>
      <c r="J92" s="240"/>
      <c r="K92" s="240"/>
      <c r="L92" s="245"/>
      <c r="M92" s="246"/>
      <c r="N92" s="247"/>
      <c r="O92" s="247"/>
      <c r="P92" s="247"/>
      <c r="Q92" s="247"/>
      <c r="R92" s="247"/>
      <c r="S92" s="247"/>
      <c r="T92" s="248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49" t="s">
        <v>208</v>
      </c>
      <c r="AU92" s="249" t="s">
        <v>136</v>
      </c>
      <c r="AV92" s="14" t="s">
        <v>136</v>
      </c>
      <c r="AW92" s="14" t="s">
        <v>33</v>
      </c>
      <c r="AX92" s="14" t="s">
        <v>79</v>
      </c>
      <c r="AY92" s="249" t="s">
        <v>127</v>
      </c>
    </row>
    <row r="93" s="12" customFormat="1" ht="22.8" customHeight="1">
      <c r="A93" s="12"/>
      <c r="B93" s="189"/>
      <c r="C93" s="190"/>
      <c r="D93" s="191" t="s">
        <v>71</v>
      </c>
      <c r="E93" s="203" t="s">
        <v>175</v>
      </c>
      <c r="F93" s="203" t="s">
        <v>494</v>
      </c>
      <c r="G93" s="190"/>
      <c r="H93" s="190"/>
      <c r="I93" s="193"/>
      <c r="J93" s="204">
        <f>BK93</f>
        <v>0</v>
      </c>
      <c r="K93" s="190"/>
      <c r="L93" s="195"/>
      <c r="M93" s="196"/>
      <c r="N93" s="197"/>
      <c r="O93" s="197"/>
      <c r="P93" s="198">
        <f>SUM(P94:P99)</f>
        <v>0</v>
      </c>
      <c r="Q93" s="197"/>
      <c r="R93" s="198">
        <f>SUM(R94:R99)</f>
        <v>0.013695200000000001</v>
      </c>
      <c r="S93" s="197"/>
      <c r="T93" s="199">
        <f>SUM(T94:T99)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0" t="s">
        <v>79</v>
      </c>
      <c r="AT93" s="201" t="s">
        <v>71</v>
      </c>
      <c r="AU93" s="201" t="s">
        <v>79</v>
      </c>
      <c r="AY93" s="200" t="s">
        <v>127</v>
      </c>
      <c r="BK93" s="202">
        <f>SUM(BK94:BK99)</f>
        <v>0</v>
      </c>
    </row>
    <row r="94" s="2" customFormat="1" ht="24.15" customHeight="1">
      <c r="A94" s="39"/>
      <c r="B94" s="40"/>
      <c r="C94" s="205" t="s">
        <v>136</v>
      </c>
      <c r="D94" s="205" t="s">
        <v>130</v>
      </c>
      <c r="E94" s="206" t="s">
        <v>542</v>
      </c>
      <c r="F94" s="207" t="s">
        <v>543</v>
      </c>
      <c r="G94" s="208" t="s">
        <v>205</v>
      </c>
      <c r="H94" s="209">
        <v>60</v>
      </c>
      <c r="I94" s="210"/>
      <c r="J94" s="211">
        <f>ROUND(I94*H94,2)</f>
        <v>0</v>
      </c>
      <c r="K94" s="207" t="s">
        <v>134</v>
      </c>
      <c r="L94" s="45"/>
      <c r="M94" s="212" t="s">
        <v>19</v>
      </c>
      <c r="N94" s="213" t="s">
        <v>44</v>
      </c>
      <c r="O94" s="85"/>
      <c r="P94" s="214">
        <f>O94*H94</f>
        <v>0</v>
      </c>
      <c r="Q94" s="214">
        <v>0.00012999999999999999</v>
      </c>
      <c r="R94" s="214">
        <f>Q94*H94</f>
        <v>0.0077999999999999996</v>
      </c>
      <c r="S94" s="214">
        <v>0</v>
      </c>
      <c r="T94" s="215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6" t="s">
        <v>150</v>
      </c>
      <c r="AT94" s="216" t="s">
        <v>130</v>
      </c>
      <c r="AU94" s="216" t="s">
        <v>136</v>
      </c>
      <c r="AY94" s="18" t="s">
        <v>127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8" t="s">
        <v>136</v>
      </c>
      <c r="BK94" s="217">
        <f>ROUND(I94*H94,2)</f>
        <v>0</v>
      </c>
      <c r="BL94" s="18" t="s">
        <v>150</v>
      </c>
      <c r="BM94" s="216" t="s">
        <v>1321</v>
      </c>
    </row>
    <row r="95" s="2" customFormat="1">
      <c r="A95" s="39"/>
      <c r="B95" s="40"/>
      <c r="C95" s="41"/>
      <c r="D95" s="218" t="s">
        <v>138</v>
      </c>
      <c r="E95" s="41"/>
      <c r="F95" s="219" t="s">
        <v>545</v>
      </c>
      <c r="G95" s="41"/>
      <c r="H95" s="41"/>
      <c r="I95" s="220"/>
      <c r="J95" s="41"/>
      <c r="K95" s="41"/>
      <c r="L95" s="45"/>
      <c r="M95" s="221"/>
      <c r="N95" s="222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138</v>
      </c>
      <c r="AU95" s="18" t="s">
        <v>136</v>
      </c>
    </row>
    <row r="96" s="2" customFormat="1" ht="24.15" customHeight="1">
      <c r="A96" s="39"/>
      <c r="B96" s="40"/>
      <c r="C96" s="205" t="s">
        <v>145</v>
      </c>
      <c r="D96" s="205" t="s">
        <v>130</v>
      </c>
      <c r="E96" s="206" t="s">
        <v>555</v>
      </c>
      <c r="F96" s="207" t="s">
        <v>556</v>
      </c>
      <c r="G96" s="208" t="s">
        <v>205</v>
      </c>
      <c r="H96" s="209">
        <v>147.38</v>
      </c>
      <c r="I96" s="210"/>
      <c r="J96" s="211">
        <f>ROUND(I96*H96,2)</f>
        <v>0</v>
      </c>
      <c r="K96" s="207" t="s">
        <v>134</v>
      </c>
      <c r="L96" s="45"/>
      <c r="M96" s="212" t="s">
        <v>19</v>
      </c>
      <c r="N96" s="213" t="s">
        <v>44</v>
      </c>
      <c r="O96" s="85"/>
      <c r="P96" s="214">
        <f>O96*H96</f>
        <v>0</v>
      </c>
      <c r="Q96" s="214">
        <v>4.0000000000000003E-05</v>
      </c>
      <c r="R96" s="214">
        <f>Q96*H96</f>
        <v>0.0058952000000000006</v>
      </c>
      <c r="S96" s="214">
        <v>0</v>
      </c>
      <c r="T96" s="215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6" t="s">
        <v>150</v>
      </c>
      <c r="AT96" s="216" t="s">
        <v>130</v>
      </c>
      <c r="AU96" s="216" t="s">
        <v>136</v>
      </c>
      <c r="AY96" s="18" t="s">
        <v>127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8" t="s">
        <v>136</v>
      </c>
      <c r="BK96" s="217">
        <f>ROUND(I96*H96,2)</f>
        <v>0</v>
      </c>
      <c r="BL96" s="18" t="s">
        <v>150</v>
      </c>
      <c r="BM96" s="216" t="s">
        <v>1322</v>
      </c>
    </row>
    <row r="97" s="2" customFormat="1">
      <c r="A97" s="39"/>
      <c r="B97" s="40"/>
      <c r="C97" s="41"/>
      <c r="D97" s="218" t="s">
        <v>138</v>
      </c>
      <c r="E97" s="41"/>
      <c r="F97" s="219" t="s">
        <v>558</v>
      </c>
      <c r="G97" s="41"/>
      <c r="H97" s="41"/>
      <c r="I97" s="220"/>
      <c r="J97" s="41"/>
      <c r="K97" s="41"/>
      <c r="L97" s="45"/>
      <c r="M97" s="221"/>
      <c r="N97" s="222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138</v>
      </c>
      <c r="AU97" s="18" t="s">
        <v>136</v>
      </c>
    </row>
    <row r="98" s="13" customFormat="1">
      <c r="A98" s="13"/>
      <c r="B98" s="228"/>
      <c r="C98" s="229"/>
      <c r="D98" s="230" t="s">
        <v>208</v>
      </c>
      <c r="E98" s="231" t="s">
        <v>19</v>
      </c>
      <c r="F98" s="232" t="s">
        <v>1319</v>
      </c>
      <c r="G98" s="229"/>
      <c r="H98" s="231" t="s">
        <v>19</v>
      </c>
      <c r="I98" s="233"/>
      <c r="J98" s="229"/>
      <c r="K98" s="229"/>
      <c r="L98" s="234"/>
      <c r="M98" s="235"/>
      <c r="N98" s="236"/>
      <c r="O98" s="236"/>
      <c r="P98" s="236"/>
      <c r="Q98" s="236"/>
      <c r="R98" s="236"/>
      <c r="S98" s="236"/>
      <c r="T98" s="237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8" t="s">
        <v>208</v>
      </c>
      <c r="AU98" s="238" t="s">
        <v>136</v>
      </c>
      <c r="AV98" s="13" t="s">
        <v>79</v>
      </c>
      <c r="AW98" s="13" t="s">
        <v>33</v>
      </c>
      <c r="AX98" s="13" t="s">
        <v>72</v>
      </c>
      <c r="AY98" s="238" t="s">
        <v>127</v>
      </c>
    </row>
    <row r="99" s="14" customFormat="1">
      <c r="A99" s="14"/>
      <c r="B99" s="239"/>
      <c r="C99" s="240"/>
      <c r="D99" s="230" t="s">
        <v>208</v>
      </c>
      <c r="E99" s="241" t="s">
        <v>19</v>
      </c>
      <c r="F99" s="242" t="s">
        <v>1320</v>
      </c>
      <c r="G99" s="240"/>
      <c r="H99" s="243">
        <v>147.38</v>
      </c>
      <c r="I99" s="244"/>
      <c r="J99" s="240"/>
      <c r="K99" s="240"/>
      <c r="L99" s="245"/>
      <c r="M99" s="246"/>
      <c r="N99" s="247"/>
      <c r="O99" s="247"/>
      <c r="P99" s="247"/>
      <c r="Q99" s="247"/>
      <c r="R99" s="247"/>
      <c r="S99" s="247"/>
      <c r="T99" s="248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49" t="s">
        <v>208</v>
      </c>
      <c r="AU99" s="249" t="s">
        <v>136</v>
      </c>
      <c r="AV99" s="14" t="s">
        <v>136</v>
      </c>
      <c r="AW99" s="14" t="s">
        <v>33</v>
      </c>
      <c r="AX99" s="14" t="s">
        <v>79</v>
      </c>
      <c r="AY99" s="249" t="s">
        <v>127</v>
      </c>
    </row>
    <row r="100" s="12" customFormat="1" ht="22.8" customHeight="1">
      <c r="A100" s="12"/>
      <c r="B100" s="189"/>
      <c r="C100" s="190"/>
      <c r="D100" s="191" t="s">
        <v>71</v>
      </c>
      <c r="E100" s="203" t="s">
        <v>567</v>
      </c>
      <c r="F100" s="203" t="s">
        <v>568</v>
      </c>
      <c r="G100" s="190"/>
      <c r="H100" s="190"/>
      <c r="I100" s="193"/>
      <c r="J100" s="204">
        <f>BK100</f>
        <v>0</v>
      </c>
      <c r="K100" s="190"/>
      <c r="L100" s="195"/>
      <c r="M100" s="196"/>
      <c r="N100" s="197"/>
      <c r="O100" s="197"/>
      <c r="P100" s="198">
        <f>SUM(P101:P111)</f>
        <v>0</v>
      </c>
      <c r="Q100" s="197"/>
      <c r="R100" s="198">
        <f>SUM(R101:R111)</f>
        <v>0</v>
      </c>
      <c r="S100" s="197"/>
      <c r="T100" s="199">
        <f>SUM(T101:T111)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0" t="s">
        <v>79</v>
      </c>
      <c r="AT100" s="201" t="s">
        <v>71</v>
      </c>
      <c r="AU100" s="201" t="s">
        <v>79</v>
      </c>
      <c r="AY100" s="200" t="s">
        <v>127</v>
      </c>
      <c r="BK100" s="202">
        <f>SUM(BK101:BK111)</f>
        <v>0</v>
      </c>
    </row>
    <row r="101" s="2" customFormat="1" ht="16.5" customHeight="1">
      <c r="A101" s="39"/>
      <c r="B101" s="40"/>
      <c r="C101" s="205" t="s">
        <v>150</v>
      </c>
      <c r="D101" s="205" t="s">
        <v>130</v>
      </c>
      <c r="E101" s="206" t="s">
        <v>570</v>
      </c>
      <c r="F101" s="207" t="s">
        <v>571</v>
      </c>
      <c r="G101" s="208" t="s">
        <v>572</v>
      </c>
      <c r="H101" s="209">
        <v>2.1840000000000002</v>
      </c>
      <c r="I101" s="210"/>
      <c r="J101" s="211">
        <f>ROUND(I101*H101,2)</f>
        <v>0</v>
      </c>
      <c r="K101" s="207" t="s">
        <v>134</v>
      </c>
      <c r="L101" s="45"/>
      <c r="M101" s="212" t="s">
        <v>19</v>
      </c>
      <c r="N101" s="213" t="s">
        <v>44</v>
      </c>
      <c r="O101" s="85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6" t="s">
        <v>150</v>
      </c>
      <c r="AT101" s="216" t="s">
        <v>130</v>
      </c>
      <c r="AU101" s="216" t="s">
        <v>136</v>
      </c>
      <c r="AY101" s="18" t="s">
        <v>127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8" t="s">
        <v>136</v>
      </c>
      <c r="BK101" s="217">
        <f>ROUND(I101*H101,2)</f>
        <v>0</v>
      </c>
      <c r="BL101" s="18" t="s">
        <v>150</v>
      </c>
      <c r="BM101" s="216" t="s">
        <v>1323</v>
      </c>
    </row>
    <row r="102" s="2" customFormat="1">
      <c r="A102" s="39"/>
      <c r="B102" s="40"/>
      <c r="C102" s="41"/>
      <c r="D102" s="218" t="s">
        <v>138</v>
      </c>
      <c r="E102" s="41"/>
      <c r="F102" s="219" t="s">
        <v>574</v>
      </c>
      <c r="G102" s="41"/>
      <c r="H102" s="41"/>
      <c r="I102" s="220"/>
      <c r="J102" s="41"/>
      <c r="K102" s="41"/>
      <c r="L102" s="45"/>
      <c r="M102" s="221"/>
      <c r="N102" s="222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138</v>
      </c>
      <c r="AU102" s="18" t="s">
        <v>136</v>
      </c>
    </row>
    <row r="103" s="2" customFormat="1" ht="24.15" customHeight="1">
      <c r="A103" s="39"/>
      <c r="B103" s="40"/>
      <c r="C103" s="205" t="s">
        <v>126</v>
      </c>
      <c r="D103" s="205" t="s">
        <v>130</v>
      </c>
      <c r="E103" s="206" t="s">
        <v>576</v>
      </c>
      <c r="F103" s="207" t="s">
        <v>577</v>
      </c>
      <c r="G103" s="208" t="s">
        <v>572</v>
      </c>
      <c r="H103" s="209">
        <v>2.1840000000000002</v>
      </c>
      <c r="I103" s="210"/>
      <c r="J103" s="211">
        <f>ROUND(I103*H103,2)</f>
        <v>0</v>
      </c>
      <c r="K103" s="207" t="s">
        <v>134</v>
      </c>
      <c r="L103" s="45"/>
      <c r="M103" s="212" t="s">
        <v>19</v>
      </c>
      <c r="N103" s="213" t="s">
        <v>44</v>
      </c>
      <c r="O103" s="85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6" t="s">
        <v>150</v>
      </c>
      <c r="AT103" s="216" t="s">
        <v>130</v>
      </c>
      <c r="AU103" s="216" t="s">
        <v>136</v>
      </c>
      <c r="AY103" s="18" t="s">
        <v>127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8" t="s">
        <v>136</v>
      </c>
      <c r="BK103" s="217">
        <f>ROUND(I103*H103,2)</f>
        <v>0</v>
      </c>
      <c r="BL103" s="18" t="s">
        <v>150</v>
      </c>
      <c r="BM103" s="216" t="s">
        <v>1324</v>
      </c>
    </row>
    <row r="104" s="2" customFormat="1">
      <c r="A104" s="39"/>
      <c r="B104" s="40"/>
      <c r="C104" s="41"/>
      <c r="D104" s="218" t="s">
        <v>138</v>
      </c>
      <c r="E104" s="41"/>
      <c r="F104" s="219" t="s">
        <v>579</v>
      </c>
      <c r="G104" s="41"/>
      <c r="H104" s="41"/>
      <c r="I104" s="220"/>
      <c r="J104" s="41"/>
      <c r="K104" s="41"/>
      <c r="L104" s="45"/>
      <c r="M104" s="221"/>
      <c r="N104" s="222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138</v>
      </c>
      <c r="AU104" s="18" t="s">
        <v>136</v>
      </c>
    </row>
    <row r="105" s="2" customFormat="1" ht="21.75" customHeight="1">
      <c r="A105" s="39"/>
      <c r="B105" s="40"/>
      <c r="C105" s="205" t="s">
        <v>158</v>
      </c>
      <c r="D105" s="205" t="s">
        <v>130</v>
      </c>
      <c r="E105" s="206" t="s">
        <v>581</v>
      </c>
      <c r="F105" s="207" t="s">
        <v>582</v>
      </c>
      <c r="G105" s="208" t="s">
        <v>572</v>
      </c>
      <c r="H105" s="209">
        <v>2.1840000000000002</v>
      </c>
      <c r="I105" s="210"/>
      <c r="J105" s="211">
        <f>ROUND(I105*H105,2)</f>
        <v>0</v>
      </c>
      <c r="K105" s="207" t="s">
        <v>134</v>
      </c>
      <c r="L105" s="45"/>
      <c r="M105" s="212" t="s">
        <v>19</v>
      </c>
      <c r="N105" s="213" t="s">
        <v>44</v>
      </c>
      <c r="O105" s="85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6" t="s">
        <v>150</v>
      </c>
      <c r="AT105" s="216" t="s">
        <v>130</v>
      </c>
      <c r="AU105" s="216" t="s">
        <v>136</v>
      </c>
      <c r="AY105" s="18" t="s">
        <v>127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8" t="s">
        <v>136</v>
      </c>
      <c r="BK105" s="217">
        <f>ROUND(I105*H105,2)</f>
        <v>0</v>
      </c>
      <c r="BL105" s="18" t="s">
        <v>150</v>
      </c>
      <c r="BM105" s="216" t="s">
        <v>1325</v>
      </c>
    </row>
    <row r="106" s="2" customFormat="1">
      <c r="A106" s="39"/>
      <c r="B106" s="40"/>
      <c r="C106" s="41"/>
      <c r="D106" s="218" t="s">
        <v>138</v>
      </c>
      <c r="E106" s="41"/>
      <c r="F106" s="219" t="s">
        <v>584</v>
      </c>
      <c r="G106" s="41"/>
      <c r="H106" s="41"/>
      <c r="I106" s="220"/>
      <c r="J106" s="41"/>
      <c r="K106" s="41"/>
      <c r="L106" s="45"/>
      <c r="M106" s="221"/>
      <c r="N106" s="222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138</v>
      </c>
      <c r="AU106" s="18" t="s">
        <v>136</v>
      </c>
    </row>
    <row r="107" s="2" customFormat="1" ht="24.15" customHeight="1">
      <c r="A107" s="39"/>
      <c r="B107" s="40"/>
      <c r="C107" s="205" t="s">
        <v>164</v>
      </c>
      <c r="D107" s="205" t="s">
        <v>130</v>
      </c>
      <c r="E107" s="206" t="s">
        <v>586</v>
      </c>
      <c r="F107" s="207" t="s">
        <v>587</v>
      </c>
      <c r="G107" s="208" t="s">
        <v>572</v>
      </c>
      <c r="H107" s="209">
        <v>54.600000000000001</v>
      </c>
      <c r="I107" s="210"/>
      <c r="J107" s="211">
        <f>ROUND(I107*H107,2)</f>
        <v>0</v>
      </c>
      <c r="K107" s="207" t="s">
        <v>134</v>
      </c>
      <c r="L107" s="45"/>
      <c r="M107" s="212" t="s">
        <v>19</v>
      </c>
      <c r="N107" s="213" t="s">
        <v>44</v>
      </c>
      <c r="O107" s="85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6" t="s">
        <v>150</v>
      </c>
      <c r="AT107" s="216" t="s">
        <v>130</v>
      </c>
      <c r="AU107" s="216" t="s">
        <v>136</v>
      </c>
      <c r="AY107" s="18" t="s">
        <v>127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8" t="s">
        <v>136</v>
      </c>
      <c r="BK107" s="217">
        <f>ROUND(I107*H107,2)</f>
        <v>0</v>
      </c>
      <c r="BL107" s="18" t="s">
        <v>150</v>
      </c>
      <c r="BM107" s="216" t="s">
        <v>1326</v>
      </c>
    </row>
    <row r="108" s="2" customFormat="1">
      <c r="A108" s="39"/>
      <c r="B108" s="40"/>
      <c r="C108" s="41"/>
      <c r="D108" s="218" t="s">
        <v>138</v>
      </c>
      <c r="E108" s="41"/>
      <c r="F108" s="219" t="s">
        <v>589</v>
      </c>
      <c r="G108" s="41"/>
      <c r="H108" s="41"/>
      <c r="I108" s="220"/>
      <c r="J108" s="41"/>
      <c r="K108" s="41"/>
      <c r="L108" s="45"/>
      <c r="M108" s="221"/>
      <c r="N108" s="222"/>
      <c r="O108" s="85"/>
      <c r="P108" s="85"/>
      <c r="Q108" s="85"/>
      <c r="R108" s="85"/>
      <c r="S108" s="85"/>
      <c r="T108" s="86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T108" s="18" t="s">
        <v>138</v>
      </c>
      <c r="AU108" s="18" t="s">
        <v>136</v>
      </c>
    </row>
    <row r="109" s="14" customFormat="1">
      <c r="A109" s="14"/>
      <c r="B109" s="239"/>
      <c r="C109" s="240"/>
      <c r="D109" s="230" t="s">
        <v>208</v>
      </c>
      <c r="E109" s="241" t="s">
        <v>19</v>
      </c>
      <c r="F109" s="242" t="s">
        <v>1327</v>
      </c>
      <c r="G109" s="240"/>
      <c r="H109" s="243">
        <v>54.600000000000001</v>
      </c>
      <c r="I109" s="244"/>
      <c r="J109" s="240"/>
      <c r="K109" s="240"/>
      <c r="L109" s="245"/>
      <c r="M109" s="246"/>
      <c r="N109" s="247"/>
      <c r="O109" s="247"/>
      <c r="P109" s="247"/>
      <c r="Q109" s="247"/>
      <c r="R109" s="247"/>
      <c r="S109" s="247"/>
      <c r="T109" s="248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9" t="s">
        <v>208</v>
      </c>
      <c r="AU109" s="249" t="s">
        <v>136</v>
      </c>
      <c r="AV109" s="14" t="s">
        <v>136</v>
      </c>
      <c r="AW109" s="14" t="s">
        <v>33</v>
      </c>
      <c r="AX109" s="14" t="s">
        <v>79</v>
      </c>
      <c r="AY109" s="249" t="s">
        <v>127</v>
      </c>
    </row>
    <row r="110" s="2" customFormat="1" ht="24.15" customHeight="1">
      <c r="A110" s="39"/>
      <c r="B110" s="40"/>
      <c r="C110" s="205" t="s">
        <v>168</v>
      </c>
      <c r="D110" s="205" t="s">
        <v>130</v>
      </c>
      <c r="E110" s="206" t="s">
        <v>592</v>
      </c>
      <c r="F110" s="207" t="s">
        <v>593</v>
      </c>
      <c r="G110" s="208" t="s">
        <v>572</v>
      </c>
      <c r="H110" s="209">
        <v>2.1840000000000002</v>
      </c>
      <c r="I110" s="210"/>
      <c r="J110" s="211">
        <f>ROUND(I110*H110,2)</f>
        <v>0</v>
      </c>
      <c r="K110" s="207" t="s">
        <v>134</v>
      </c>
      <c r="L110" s="45"/>
      <c r="M110" s="212" t="s">
        <v>19</v>
      </c>
      <c r="N110" s="213" t="s">
        <v>44</v>
      </c>
      <c r="O110" s="85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6" t="s">
        <v>150</v>
      </c>
      <c r="AT110" s="216" t="s">
        <v>130</v>
      </c>
      <c r="AU110" s="216" t="s">
        <v>136</v>
      </c>
      <c r="AY110" s="18" t="s">
        <v>127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8" t="s">
        <v>136</v>
      </c>
      <c r="BK110" s="217">
        <f>ROUND(I110*H110,2)</f>
        <v>0</v>
      </c>
      <c r="BL110" s="18" t="s">
        <v>150</v>
      </c>
      <c r="BM110" s="216" t="s">
        <v>1328</v>
      </c>
    </row>
    <row r="111" s="2" customFormat="1">
      <c r="A111" s="39"/>
      <c r="B111" s="40"/>
      <c r="C111" s="41"/>
      <c r="D111" s="218" t="s">
        <v>138</v>
      </c>
      <c r="E111" s="41"/>
      <c r="F111" s="219" t="s">
        <v>595</v>
      </c>
      <c r="G111" s="41"/>
      <c r="H111" s="41"/>
      <c r="I111" s="220"/>
      <c r="J111" s="41"/>
      <c r="K111" s="41"/>
      <c r="L111" s="45"/>
      <c r="M111" s="221"/>
      <c r="N111" s="222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T111" s="18" t="s">
        <v>138</v>
      </c>
      <c r="AU111" s="18" t="s">
        <v>136</v>
      </c>
    </row>
    <row r="112" s="12" customFormat="1" ht="25.92" customHeight="1">
      <c r="A112" s="12"/>
      <c r="B112" s="189"/>
      <c r="C112" s="190"/>
      <c r="D112" s="191" t="s">
        <v>71</v>
      </c>
      <c r="E112" s="192" t="s">
        <v>603</v>
      </c>
      <c r="F112" s="192" t="s">
        <v>604</v>
      </c>
      <c r="G112" s="190"/>
      <c r="H112" s="190"/>
      <c r="I112" s="193"/>
      <c r="J112" s="194">
        <f>BK112</f>
        <v>0</v>
      </c>
      <c r="K112" s="190"/>
      <c r="L112" s="195"/>
      <c r="M112" s="196"/>
      <c r="N112" s="197"/>
      <c r="O112" s="197"/>
      <c r="P112" s="198">
        <f>P113+P147</f>
        <v>0</v>
      </c>
      <c r="Q112" s="197"/>
      <c r="R112" s="198">
        <f>R113+R147</f>
        <v>1.6337301599999998</v>
      </c>
      <c r="S112" s="197"/>
      <c r="T112" s="199">
        <f>T113+T147</f>
        <v>2.1843170599999997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00" t="s">
        <v>136</v>
      </c>
      <c r="AT112" s="201" t="s">
        <v>71</v>
      </c>
      <c r="AU112" s="201" t="s">
        <v>72</v>
      </c>
      <c r="AY112" s="200" t="s">
        <v>127</v>
      </c>
      <c r="BK112" s="202">
        <f>BK113+BK147</f>
        <v>0</v>
      </c>
    </row>
    <row r="113" s="12" customFormat="1" ht="22.8" customHeight="1">
      <c r="A113" s="12"/>
      <c r="B113" s="189"/>
      <c r="C113" s="190"/>
      <c r="D113" s="191" t="s">
        <v>71</v>
      </c>
      <c r="E113" s="203" t="s">
        <v>605</v>
      </c>
      <c r="F113" s="203" t="s">
        <v>606</v>
      </c>
      <c r="G113" s="190"/>
      <c r="H113" s="190"/>
      <c r="I113" s="193"/>
      <c r="J113" s="204">
        <f>BK113</f>
        <v>0</v>
      </c>
      <c r="K113" s="190"/>
      <c r="L113" s="195"/>
      <c r="M113" s="196"/>
      <c r="N113" s="197"/>
      <c r="O113" s="197"/>
      <c r="P113" s="198">
        <f>SUM(P114:P146)</f>
        <v>0</v>
      </c>
      <c r="Q113" s="197"/>
      <c r="R113" s="198">
        <f>SUM(R114:R146)</f>
        <v>0.58837322000000003</v>
      </c>
      <c r="S113" s="197"/>
      <c r="T113" s="199">
        <f>SUM(T114:T146)</f>
        <v>1.4016960000000001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00" t="s">
        <v>136</v>
      </c>
      <c r="AT113" s="201" t="s">
        <v>71</v>
      </c>
      <c r="AU113" s="201" t="s">
        <v>79</v>
      </c>
      <c r="AY113" s="200" t="s">
        <v>127</v>
      </c>
      <c r="BK113" s="202">
        <f>SUM(BK114:BK146)</f>
        <v>0</v>
      </c>
    </row>
    <row r="114" s="2" customFormat="1" ht="33" customHeight="1">
      <c r="A114" s="39"/>
      <c r="B114" s="40"/>
      <c r="C114" s="205" t="s">
        <v>175</v>
      </c>
      <c r="D114" s="205" t="s">
        <v>130</v>
      </c>
      <c r="E114" s="206" t="s">
        <v>1329</v>
      </c>
      <c r="F114" s="207" t="s">
        <v>1330</v>
      </c>
      <c r="G114" s="208" t="s">
        <v>205</v>
      </c>
      <c r="H114" s="209">
        <v>58.404000000000003</v>
      </c>
      <c r="I114" s="210"/>
      <c r="J114" s="211">
        <f>ROUND(I114*H114,2)</f>
        <v>0</v>
      </c>
      <c r="K114" s="207" t="s">
        <v>134</v>
      </c>
      <c r="L114" s="45"/>
      <c r="M114" s="212" t="s">
        <v>19</v>
      </c>
      <c r="N114" s="213" t="s">
        <v>44</v>
      </c>
      <c r="O114" s="85"/>
      <c r="P114" s="214">
        <f>O114*H114</f>
        <v>0</v>
      </c>
      <c r="Q114" s="214">
        <v>0</v>
      </c>
      <c r="R114" s="214">
        <f>Q114*H114</f>
        <v>0</v>
      </c>
      <c r="S114" s="214">
        <v>0.024</v>
      </c>
      <c r="T114" s="215">
        <f>S114*H114</f>
        <v>1.4016960000000001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6" t="s">
        <v>348</v>
      </c>
      <c r="AT114" s="216" t="s">
        <v>130</v>
      </c>
      <c r="AU114" s="216" t="s">
        <v>136</v>
      </c>
      <c r="AY114" s="18" t="s">
        <v>127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8" t="s">
        <v>136</v>
      </c>
      <c r="BK114" s="217">
        <f>ROUND(I114*H114,2)</f>
        <v>0</v>
      </c>
      <c r="BL114" s="18" t="s">
        <v>348</v>
      </c>
      <c r="BM114" s="216" t="s">
        <v>1331</v>
      </c>
    </row>
    <row r="115" s="2" customFormat="1">
      <c r="A115" s="39"/>
      <c r="B115" s="40"/>
      <c r="C115" s="41"/>
      <c r="D115" s="218" t="s">
        <v>138</v>
      </c>
      <c r="E115" s="41"/>
      <c r="F115" s="219" t="s">
        <v>1332</v>
      </c>
      <c r="G115" s="41"/>
      <c r="H115" s="41"/>
      <c r="I115" s="220"/>
      <c r="J115" s="41"/>
      <c r="K115" s="41"/>
      <c r="L115" s="45"/>
      <c r="M115" s="221"/>
      <c r="N115" s="222"/>
      <c r="O115" s="85"/>
      <c r="P115" s="85"/>
      <c r="Q115" s="85"/>
      <c r="R115" s="85"/>
      <c r="S115" s="85"/>
      <c r="T115" s="86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T115" s="18" t="s">
        <v>138</v>
      </c>
      <c r="AU115" s="18" t="s">
        <v>136</v>
      </c>
    </row>
    <row r="116" s="13" customFormat="1">
      <c r="A116" s="13"/>
      <c r="B116" s="228"/>
      <c r="C116" s="229"/>
      <c r="D116" s="230" t="s">
        <v>208</v>
      </c>
      <c r="E116" s="231" t="s">
        <v>19</v>
      </c>
      <c r="F116" s="232" t="s">
        <v>1333</v>
      </c>
      <c r="G116" s="229"/>
      <c r="H116" s="231" t="s">
        <v>19</v>
      </c>
      <c r="I116" s="233"/>
      <c r="J116" s="229"/>
      <c r="K116" s="229"/>
      <c r="L116" s="234"/>
      <c r="M116" s="235"/>
      <c r="N116" s="236"/>
      <c r="O116" s="236"/>
      <c r="P116" s="236"/>
      <c r="Q116" s="236"/>
      <c r="R116" s="236"/>
      <c r="S116" s="236"/>
      <c r="T116" s="237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8" t="s">
        <v>208</v>
      </c>
      <c r="AU116" s="238" t="s">
        <v>136</v>
      </c>
      <c r="AV116" s="13" t="s">
        <v>79</v>
      </c>
      <c r="AW116" s="13" t="s">
        <v>33</v>
      </c>
      <c r="AX116" s="13" t="s">
        <v>72</v>
      </c>
      <c r="AY116" s="238" t="s">
        <v>127</v>
      </c>
    </row>
    <row r="117" s="14" customFormat="1">
      <c r="A117" s="14"/>
      <c r="B117" s="239"/>
      <c r="C117" s="240"/>
      <c r="D117" s="230" t="s">
        <v>208</v>
      </c>
      <c r="E117" s="241" t="s">
        <v>19</v>
      </c>
      <c r="F117" s="242" t="s">
        <v>1334</v>
      </c>
      <c r="G117" s="240"/>
      <c r="H117" s="243">
        <v>56.661000000000001</v>
      </c>
      <c r="I117" s="244"/>
      <c r="J117" s="240"/>
      <c r="K117" s="240"/>
      <c r="L117" s="245"/>
      <c r="M117" s="246"/>
      <c r="N117" s="247"/>
      <c r="O117" s="247"/>
      <c r="P117" s="247"/>
      <c r="Q117" s="247"/>
      <c r="R117" s="247"/>
      <c r="S117" s="247"/>
      <c r="T117" s="248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49" t="s">
        <v>208</v>
      </c>
      <c r="AU117" s="249" t="s">
        <v>136</v>
      </c>
      <c r="AV117" s="14" t="s">
        <v>136</v>
      </c>
      <c r="AW117" s="14" t="s">
        <v>33</v>
      </c>
      <c r="AX117" s="14" t="s">
        <v>72</v>
      </c>
      <c r="AY117" s="249" t="s">
        <v>127</v>
      </c>
    </row>
    <row r="118" s="14" customFormat="1">
      <c r="A118" s="14"/>
      <c r="B118" s="239"/>
      <c r="C118" s="240"/>
      <c r="D118" s="230" t="s">
        <v>208</v>
      </c>
      <c r="E118" s="241" t="s">
        <v>19</v>
      </c>
      <c r="F118" s="242" t="s">
        <v>1335</v>
      </c>
      <c r="G118" s="240"/>
      <c r="H118" s="243">
        <v>5.4249999999999998</v>
      </c>
      <c r="I118" s="244"/>
      <c r="J118" s="240"/>
      <c r="K118" s="240"/>
      <c r="L118" s="245"/>
      <c r="M118" s="246"/>
      <c r="N118" s="247"/>
      <c r="O118" s="247"/>
      <c r="P118" s="247"/>
      <c r="Q118" s="247"/>
      <c r="R118" s="247"/>
      <c r="S118" s="247"/>
      <c r="T118" s="248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9" t="s">
        <v>208</v>
      </c>
      <c r="AU118" s="249" t="s">
        <v>136</v>
      </c>
      <c r="AV118" s="14" t="s">
        <v>136</v>
      </c>
      <c r="AW118" s="14" t="s">
        <v>33</v>
      </c>
      <c r="AX118" s="14" t="s">
        <v>72</v>
      </c>
      <c r="AY118" s="249" t="s">
        <v>127</v>
      </c>
    </row>
    <row r="119" s="14" customFormat="1">
      <c r="A119" s="14"/>
      <c r="B119" s="239"/>
      <c r="C119" s="240"/>
      <c r="D119" s="230" t="s">
        <v>208</v>
      </c>
      <c r="E119" s="241" t="s">
        <v>19</v>
      </c>
      <c r="F119" s="242" t="s">
        <v>1036</v>
      </c>
      <c r="G119" s="240"/>
      <c r="H119" s="243">
        <v>-3.6819999999999999</v>
      </c>
      <c r="I119" s="244"/>
      <c r="J119" s="240"/>
      <c r="K119" s="240"/>
      <c r="L119" s="245"/>
      <c r="M119" s="246"/>
      <c r="N119" s="247"/>
      <c r="O119" s="247"/>
      <c r="P119" s="247"/>
      <c r="Q119" s="247"/>
      <c r="R119" s="247"/>
      <c r="S119" s="247"/>
      <c r="T119" s="248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9" t="s">
        <v>208</v>
      </c>
      <c r="AU119" s="249" t="s">
        <v>136</v>
      </c>
      <c r="AV119" s="14" t="s">
        <v>136</v>
      </c>
      <c r="AW119" s="14" t="s">
        <v>33</v>
      </c>
      <c r="AX119" s="14" t="s">
        <v>72</v>
      </c>
      <c r="AY119" s="249" t="s">
        <v>127</v>
      </c>
    </row>
    <row r="120" s="15" customFormat="1">
      <c r="A120" s="15"/>
      <c r="B120" s="250"/>
      <c r="C120" s="251"/>
      <c r="D120" s="230" t="s">
        <v>208</v>
      </c>
      <c r="E120" s="252" t="s">
        <v>19</v>
      </c>
      <c r="F120" s="253" t="s">
        <v>218</v>
      </c>
      <c r="G120" s="251"/>
      <c r="H120" s="254">
        <v>58.403999999999996</v>
      </c>
      <c r="I120" s="255"/>
      <c r="J120" s="251"/>
      <c r="K120" s="251"/>
      <c r="L120" s="256"/>
      <c r="M120" s="257"/>
      <c r="N120" s="258"/>
      <c r="O120" s="258"/>
      <c r="P120" s="258"/>
      <c r="Q120" s="258"/>
      <c r="R120" s="258"/>
      <c r="S120" s="258"/>
      <c r="T120" s="259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0" t="s">
        <v>208</v>
      </c>
      <c r="AU120" s="260" t="s">
        <v>136</v>
      </c>
      <c r="AV120" s="15" t="s">
        <v>150</v>
      </c>
      <c r="AW120" s="15" t="s">
        <v>33</v>
      </c>
      <c r="AX120" s="15" t="s">
        <v>79</v>
      </c>
      <c r="AY120" s="260" t="s">
        <v>127</v>
      </c>
    </row>
    <row r="121" s="2" customFormat="1" ht="24.15" customHeight="1">
      <c r="A121" s="39"/>
      <c r="B121" s="40"/>
      <c r="C121" s="205" t="s">
        <v>181</v>
      </c>
      <c r="D121" s="205" t="s">
        <v>130</v>
      </c>
      <c r="E121" s="206" t="s">
        <v>1336</v>
      </c>
      <c r="F121" s="207" t="s">
        <v>1337</v>
      </c>
      <c r="G121" s="208" t="s">
        <v>205</v>
      </c>
      <c r="H121" s="209">
        <v>109.94</v>
      </c>
      <c r="I121" s="210"/>
      <c r="J121" s="211">
        <f>ROUND(I121*H121,2)</f>
        <v>0</v>
      </c>
      <c r="K121" s="207" t="s">
        <v>134</v>
      </c>
      <c r="L121" s="45"/>
      <c r="M121" s="212" t="s">
        <v>19</v>
      </c>
      <c r="N121" s="213" t="s">
        <v>44</v>
      </c>
      <c r="O121" s="85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16" t="s">
        <v>348</v>
      </c>
      <c r="AT121" s="216" t="s">
        <v>130</v>
      </c>
      <c r="AU121" s="216" t="s">
        <v>136</v>
      </c>
      <c r="AY121" s="18" t="s">
        <v>127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8" t="s">
        <v>136</v>
      </c>
      <c r="BK121" s="217">
        <f>ROUND(I121*H121,2)</f>
        <v>0</v>
      </c>
      <c r="BL121" s="18" t="s">
        <v>348</v>
      </c>
      <c r="BM121" s="216" t="s">
        <v>1338</v>
      </c>
    </row>
    <row r="122" s="2" customFormat="1">
      <c r="A122" s="39"/>
      <c r="B122" s="40"/>
      <c r="C122" s="41"/>
      <c r="D122" s="218" t="s">
        <v>138</v>
      </c>
      <c r="E122" s="41"/>
      <c r="F122" s="219" t="s">
        <v>1339</v>
      </c>
      <c r="G122" s="41"/>
      <c r="H122" s="41"/>
      <c r="I122" s="220"/>
      <c r="J122" s="41"/>
      <c r="K122" s="41"/>
      <c r="L122" s="45"/>
      <c r="M122" s="221"/>
      <c r="N122" s="222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138</v>
      </c>
      <c r="AU122" s="18" t="s">
        <v>136</v>
      </c>
    </row>
    <row r="123" s="13" customFormat="1">
      <c r="A123" s="13"/>
      <c r="B123" s="228"/>
      <c r="C123" s="229"/>
      <c r="D123" s="230" t="s">
        <v>208</v>
      </c>
      <c r="E123" s="231" t="s">
        <v>19</v>
      </c>
      <c r="F123" s="232" t="s">
        <v>1340</v>
      </c>
      <c r="G123" s="229"/>
      <c r="H123" s="231" t="s">
        <v>19</v>
      </c>
      <c r="I123" s="233"/>
      <c r="J123" s="229"/>
      <c r="K123" s="229"/>
      <c r="L123" s="234"/>
      <c r="M123" s="235"/>
      <c r="N123" s="236"/>
      <c r="O123" s="236"/>
      <c r="P123" s="236"/>
      <c r="Q123" s="236"/>
      <c r="R123" s="236"/>
      <c r="S123" s="236"/>
      <c r="T123" s="237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8" t="s">
        <v>208</v>
      </c>
      <c r="AU123" s="238" t="s">
        <v>136</v>
      </c>
      <c r="AV123" s="13" t="s">
        <v>79</v>
      </c>
      <c r="AW123" s="13" t="s">
        <v>33</v>
      </c>
      <c r="AX123" s="13" t="s">
        <v>72</v>
      </c>
      <c r="AY123" s="238" t="s">
        <v>127</v>
      </c>
    </row>
    <row r="124" s="14" customFormat="1">
      <c r="A124" s="14"/>
      <c r="B124" s="239"/>
      <c r="C124" s="240"/>
      <c r="D124" s="230" t="s">
        <v>208</v>
      </c>
      <c r="E124" s="241" t="s">
        <v>19</v>
      </c>
      <c r="F124" s="242" t="s">
        <v>1341</v>
      </c>
      <c r="G124" s="240"/>
      <c r="H124" s="243">
        <v>109.94</v>
      </c>
      <c r="I124" s="244"/>
      <c r="J124" s="240"/>
      <c r="K124" s="240"/>
      <c r="L124" s="245"/>
      <c r="M124" s="246"/>
      <c r="N124" s="247"/>
      <c r="O124" s="247"/>
      <c r="P124" s="247"/>
      <c r="Q124" s="247"/>
      <c r="R124" s="247"/>
      <c r="S124" s="247"/>
      <c r="T124" s="248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9" t="s">
        <v>208</v>
      </c>
      <c r="AU124" s="249" t="s">
        <v>136</v>
      </c>
      <c r="AV124" s="14" t="s">
        <v>136</v>
      </c>
      <c r="AW124" s="14" t="s">
        <v>33</v>
      </c>
      <c r="AX124" s="14" t="s">
        <v>79</v>
      </c>
      <c r="AY124" s="249" t="s">
        <v>127</v>
      </c>
    </row>
    <row r="125" s="2" customFormat="1" ht="16.5" customHeight="1">
      <c r="A125" s="39"/>
      <c r="B125" s="40"/>
      <c r="C125" s="262" t="s">
        <v>304</v>
      </c>
      <c r="D125" s="262" t="s">
        <v>289</v>
      </c>
      <c r="E125" s="263" t="s">
        <v>1342</v>
      </c>
      <c r="F125" s="264" t="s">
        <v>1343</v>
      </c>
      <c r="G125" s="265" t="s">
        <v>205</v>
      </c>
      <c r="H125" s="266">
        <v>115.437</v>
      </c>
      <c r="I125" s="267"/>
      <c r="J125" s="268">
        <f>ROUND(I125*H125,2)</f>
        <v>0</v>
      </c>
      <c r="K125" s="264" t="s">
        <v>19</v>
      </c>
      <c r="L125" s="269"/>
      <c r="M125" s="270" t="s">
        <v>19</v>
      </c>
      <c r="N125" s="271" t="s">
        <v>44</v>
      </c>
      <c r="O125" s="85"/>
      <c r="P125" s="214">
        <f>O125*H125</f>
        <v>0</v>
      </c>
      <c r="Q125" s="214">
        <v>0.0025400000000000002</v>
      </c>
      <c r="R125" s="214">
        <f>Q125*H125</f>
        <v>0.29320998000000004</v>
      </c>
      <c r="S125" s="214">
        <v>0</v>
      </c>
      <c r="T125" s="215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6" t="s">
        <v>455</v>
      </c>
      <c r="AT125" s="216" t="s">
        <v>289</v>
      </c>
      <c r="AU125" s="216" t="s">
        <v>136</v>
      </c>
      <c r="AY125" s="18" t="s">
        <v>127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8" t="s">
        <v>136</v>
      </c>
      <c r="BK125" s="217">
        <f>ROUND(I125*H125,2)</f>
        <v>0</v>
      </c>
      <c r="BL125" s="18" t="s">
        <v>348</v>
      </c>
      <c r="BM125" s="216" t="s">
        <v>1344</v>
      </c>
    </row>
    <row r="126" s="14" customFormat="1">
      <c r="A126" s="14"/>
      <c r="B126" s="239"/>
      <c r="C126" s="240"/>
      <c r="D126" s="230" t="s">
        <v>208</v>
      </c>
      <c r="E126" s="240"/>
      <c r="F126" s="242" t="s">
        <v>1345</v>
      </c>
      <c r="G126" s="240"/>
      <c r="H126" s="243">
        <v>115.437</v>
      </c>
      <c r="I126" s="244"/>
      <c r="J126" s="240"/>
      <c r="K126" s="240"/>
      <c r="L126" s="245"/>
      <c r="M126" s="246"/>
      <c r="N126" s="247"/>
      <c r="O126" s="247"/>
      <c r="P126" s="247"/>
      <c r="Q126" s="247"/>
      <c r="R126" s="247"/>
      <c r="S126" s="247"/>
      <c r="T126" s="248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9" t="s">
        <v>208</v>
      </c>
      <c r="AU126" s="249" t="s">
        <v>136</v>
      </c>
      <c r="AV126" s="14" t="s">
        <v>136</v>
      </c>
      <c r="AW126" s="14" t="s">
        <v>4</v>
      </c>
      <c r="AX126" s="14" t="s">
        <v>79</v>
      </c>
      <c r="AY126" s="249" t="s">
        <v>127</v>
      </c>
    </row>
    <row r="127" s="2" customFormat="1" ht="24.15" customHeight="1">
      <c r="A127" s="39"/>
      <c r="B127" s="40"/>
      <c r="C127" s="205" t="s">
        <v>321</v>
      </c>
      <c r="D127" s="205" t="s">
        <v>130</v>
      </c>
      <c r="E127" s="206" t="s">
        <v>1346</v>
      </c>
      <c r="F127" s="207" t="s">
        <v>1347</v>
      </c>
      <c r="G127" s="208" t="s">
        <v>205</v>
      </c>
      <c r="H127" s="209">
        <v>58.404000000000003</v>
      </c>
      <c r="I127" s="210"/>
      <c r="J127" s="211">
        <f>ROUND(I127*H127,2)</f>
        <v>0</v>
      </c>
      <c r="K127" s="207" t="s">
        <v>134</v>
      </c>
      <c r="L127" s="45"/>
      <c r="M127" s="212" t="s">
        <v>19</v>
      </c>
      <c r="N127" s="213" t="s">
        <v>44</v>
      </c>
      <c r="O127" s="85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6" t="s">
        <v>348</v>
      </c>
      <c r="AT127" s="216" t="s">
        <v>130</v>
      </c>
      <c r="AU127" s="216" t="s">
        <v>136</v>
      </c>
      <c r="AY127" s="18" t="s">
        <v>127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8" t="s">
        <v>136</v>
      </c>
      <c r="BK127" s="217">
        <f>ROUND(I127*H127,2)</f>
        <v>0</v>
      </c>
      <c r="BL127" s="18" t="s">
        <v>348</v>
      </c>
      <c r="BM127" s="216" t="s">
        <v>1348</v>
      </c>
    </row>
    <row r="128" s="2" customFormat="1">
      <c r="A128" s="39"/>
      <c r="B128" s="40"/>
      <c r="C128" s="41"/>
      <c r="D128" s="218" t="s">
        <v>138</v>
      </c>
      <c r="E128" s="41"/>
      <c r="F128" s="219" t="s">
        <v>1349</v>
      </c>
      <c r="G128" s="41"/>
      <c r="H128" s="41"/>
      <c r="I128" s="220"/>
      <c r="J128" s="41"/>
      <c r="K128" s="41"/>
      <c r="L128" s="45"/>
      <c r="M128" s="221"/>
      <c r="N128" s="222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138</v>
      </c>
      <c r="AU128" s="18" t="s">
        <v>136</v>
      </c>
    </row>
    <row r="129" s="13" customFormat="1">
      <c r="A129" s="13"/>
      <c r="B129" s="228"/>
      <c r="C129" s="229"/>
      <c r="D129" s="230" t="s">
        <v>208</v>
      </c>
      <c r="E129" s="231" t="s">
        <v>19</v>
      </c>
      <c r="F129" s="232" t="s">
        <v>1333</v>
      </c>
      <c r="G129" s="229"/>
      <c r="H129" s="231" t="s">
        <v>19</v>
      </c>
      <c r="I129" s="233"/>
      <c r="J129" s="229"/>
      <c r="K129" s="229"/>
      <c r="L129" s="234"/>
      <c r="M129" s="235"/>
      <c r="N129" s="236"/>
      <c r="O129" s="236"/>
      <c r="P129" s="236"/>
      <c r="Q129" s="236"/>
      <c r="R129" s="236"/>
      <c r="S129" s="236"/>
      <c r="T129" s="237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8" t="s">
        <v>208</v>
      </c>
      <c r="AU129" s="238" t="s">
        <v>136</v>
      </c>
      <c r="AV129" s="13" t="s">
        <v>79</v>
      </c>
      <c r="AW129" s="13" t="s">
        <v>33</v>
      </c>
      <c r="AX129" s="13" t="s">
        <v>72</v>
      </c>
      <c r="AY129" s="238" t="s">
        <v>127</v>
      </c>
    </row>
    <row r="130" s="14" customFormat="1">
      <c r="A130" s="14"/>
      <c r="B130" s="239"/>
      <c r="C130" s="240"/>
      <c r="D130" s="230" t="s">
        <v>208</v>
      </c>
      <c r="E130" s="241" t="s">
        <v>19</v>
      </c>
      <c r="F130" s="242" t="s">
        <v>1334</v>
      </c>
      <c r="G130" s="240"/>
      <c r="H130" s="243">
        <v>56.661000000000001</v>
      </c>
      <c r="I130" s="244"/>
      <c r="J130" s="240"/>
      <c r="K130" s="240"/>
      <c r="L130" s="245"/>
      <c r="M130" s="246"/>
      <c r="N130" s="247"/>
      <c r="O130" s="247"/>
      <c r="P130" s="247"/>
      <c r="Q130" s="247"/>
      <c r="R130" s="247"/>
      <c r="S130" s="247"/>
      <c r="T130" s="248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9" t="s">
        <v>208</v>
      </c>
      <c r="AU130" s="249" t="s">
        <v>136</v>
      </c>
      <c r="AV130" s="14" t="s">
        <v>136</v>
      </c>
      <c r="AW130" s="14" t="s">
        <v>33</v>
      </c>
      <c r="AX130" s="14" t="s">
        <v>72</v>
      </c>
      <c r="AY130" s="249" t="s">
        <v>127</v>
      </c>
    </row>
    <row r="131" s="14" customFormat="1">
      <c r="A131" s="14"/>
      <c r="B131" s="239"/>
      <c r="C131" s="240"/>
      <c r="D131" s="230" t="s">
        <v>208</v>
      </c>
      <c r="E131" s="241" t="s">
        <v>19</v>
      </c>
      <c r="F131" s="242" t="s">
        <v>1335</v>
      </c>
      <c r="G131" s="240"/>
      <c r="H131" s="243">
        <v>5.4249999999999998</v>
      </c>
      <c r="I131" s="244"/>
      <c r="J131" s="240"/>
      <c r="K131" s="240"/>
      <c r="L131" s="245"/>
      <c r="M131" s="246"/>
      <c r="N131" s="247"/>
      <c r="O131" s="247"/>
      <c r="P131" s="247"/>
      <c r="Q131" s="247"/>
      <c r="R131" s="247"/>
      <c r="S131" s="247"/>
      <c r="T131" s="248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9" t="s">
        <v>208</v>
      </c>
      <c r="AU131" s="249" t="s">
        <v>136</v>
      </c>
      <c r="AV131" s="14" t="s">
        <v>136</v>
      </c>
      <c r="AW131" s="14" t="s">
        <v>33</v>
      </c>
      <c r="AX131" s="14" t="s">
        <v>72</v>
      </c>
      <c r="AY131" s="249" t="s">
        <v>127</v>
      </c>
    </row>
    <row r="132" s="14" customFormat="1">
      <c r="A132" s="14"/>
      <c r="B132" s="239"/>
      <c r="C132" s="240"/>
      <c r="D132" s="230" t="s">
        <v>208</v>
      </c>
      <c r="E132" s="241" t="s">
        <v>19</v>
      </c>
      <c r="F132" s="242" t="s">
        <v>1036</v>
      </c>
      <c r="G132" s="240"/>
      <c r="H132" s="243">
        <v>-3.6819999999999999</v>
      </c>
      <c r="I132" s="244"/>
      <c r="J132" s="240"/>
      <c r="K132" s="240"/>
      <c r="L132" s="245"/>
      <c r="M132" s="246"/>
      <c r="N132" s="247"/>
      <c r="O132" s="247"/>
      <c r="P132" s="247"/>
      <c r="Q132" s="247"/>
      <c r="R132" s="247"/>
      <c r="S132" s="247"/>
      <c r="T132" s="24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9" t="s">
        <v>208</v>
      </c>
      <c r="AU132" s="249" t="s">
        <v>136</v>
      </c>
      <c r="AV132" s="14" t="s">
        <v>136</v>
      </c>
      <c r="AW132" s="14" t="s">
        <v>33</v>
      </c>
      <c r="AX132" s="14" t="s">
        <v>72</v>
      </c>
      <c r="AY132" s="249" t="s">
        <v>127</v>
      </c>
    </row>
    <row r="133" s="15" customFormat="1">
      <c r="A133" s="15"/>
      <c r="B133" s="250"/>
      <c r="C133" s="251"/>
      <c r="D133" s="230" t="s">
        <v>208</v>
      </c>
      <c r="E133" s="252" t="s">
        <v>19</v>
      </c>
      <c r="F133" s="253" t="s">
        <v>218</v>
      </c>
      <c r="G133" s="251"/>
      <c r="H133" s="254">
        <v>58.403999999999996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0" t="s">
        <v>208</v>
      </c>
      <c r="AU133" s="260" t="s">
        <v>136</v>
      </c>
      <c r="AV133" s="15" t="s">
        <v>150</v>
      </c>
      <c r="AW133" s="15" t="s">
        <v>33</v>
      </c>
      <c r="AX133" s="15" t="s">
        <v>79</v>
      </c>
      <c r="AY133" s="260" t="s">
        <v>127</v>
      </c>
    </row>
    <row r="134" s="2" customFormat="1" ht="16.5" customHeight="1">
      <c r="A134" s="39"/>
      <c r="B134" s="40"/>
      <c r="C134" s="262" t="s">
        <v>326</v>
      </c>
      <c r="D134" s="262" t="s">
        <v>289</v>
      </c>
      <c r="E134" s="263" t="s">
        <v>1342</v>
      </c>
      <c r="F134" s="264" t="s">
        <v>1343</v>
      </c>
      <c r="G134" s="265" t="s">
        <v>205</v>
      </c>
      <c r="H134" s="266">
        <v>61.323999999999998</v>
      </c>
      <c r="I134" s="267"/>
      <c r="J134" s="268">
        <f>ROUND(I134*H134,2)</f>
        <v>0</v>
      </c>
      <c r="K134" s="264" t="s">
        <v>19</v>
      </c>
      <c r="L134" s="269"/>
      <c r="M134" s="270" t="s">
        <v>19</v>
      </c>
      <c r="N134" s="271" t="s">
        <v>44</v>
      </c>
      <c r="O134" s="85"/>
      <c r="P134" s="214">
        <f>O134*H134</f>
        <v>0</v>
      </c>
      <c r="Q134" s="214">
        <v>0.0025400000000000002</v>
      </c>
      <c r="R134" s="214">
        <f>Q134*H134</f>
        <v>0.15576296000000001</v>
      </c>
      <c r="S134" s="214">
        <v>0</v>
      </c>
      <c r="T134" s="215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6" t="s">
        <v>455</v>
      </c>
      <c r="AT134" s="216" t="s">
        <v>289</v>
      </c>
      <c r="AU134" s="216" t="s">
        <v>136</v>
      </c>
      <c r="AY134" s="18" t="s">
        <v>127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8" t="s">
        <v>136</v>
      </c>
      <c r="BK134" s="217">
        <f>ROUND(I134*H134,2)</f>
        <v>0</v>
      </c>
      <c r="BL134" s="18" t="s">
        <v>348</v>
      </c>
      <c r="BM134" s="216" t="s">
        <v>1350</v>
      </c>
    </row>
    <row r="135" s="14" customFormat="1">
      <c r="A135" s="14"/>
      <c r="B135" s="239"/>
      <c r="C135" s="240"/>
      <c r="D135" s="230" t="s">
        <v>208</v>
      </c>
      <c r="E135" s="240"/>
      <c r="F135" s="242" t="s">
        <v>1351</v>
      </c>
      <c r="G135" s="240"/>
      <c r="H135" s="243">
        <v>61.323999999999998</v>
      </c>
      <c r="I135" s="244"/>
      <c r="J135" s="240"/>
      <c r="K135" s="240"/>
      <c r="L135" s="245"/>
      <c r="M135" s="246"/>
      <c r="N135" s="247"/>
      <c r="O135" s="247"/>
      <c r="P135" s="247"/>
      <c r="Q135" s="247"/>
      <c r="R135" s="247"/>
      <c r="S135" s="247"/>
      <c r="T135" s="24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9" t="s">
        <v>208</v>
      </c>
      <c r="AU135" s="249" t="s">
        <v>136</v>
      </c>
      <c r="AV135" s="14" t="s">
        <v>136</v>
      </c>
      <c r="AW135" s="14" t="s">
        <v>4</v>
      </c>
      <c r="AX135" s="14" t="s">
        <v>79</v>
      </c>
      <c r="AY135" s="249" t="s">
        <v>127</v>
      </c>
    </row>
    <row r="136" s="2" customFormat="1" ht="24.15" customHeight="1">
      <c r="A136" s="39"/>
      <c r="B136" s="40"/>
      <c r="C136" s="205" t="s">
        <v>332</v>
      </c>
      <c r="D136" s="205" t="s">
        <v>130</v>
      </c>
      <c r="E136" s="206" t="s">
        <v>1352</v>
      </c>
      <c r="F136" s="207" t="s">
        <v>1353</v>
      </c>
      <c r="G136" s="208" t="s">
        <v>205</v>
      </c>
      <c r="H136" s="209">
        <v>52.268999999999998</v>
      </c>
      <c r="I136" s="210"/>
      <c r="J136" s="211">
        <f>ROUND(I136*H136,2)</f>
        <v>0</v>
      </c>
      <c r="K136" s="207" t="s">
        <v>134</v>
      </c>
      <c r="L136" s="45"/>
      <c r="M136" s="212" t="s">
        <v>19</v>
      </c>
      <c r="N136" s="213" t="s">
        <v>44</v>
      </c>
      <c r="O136" s="85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16" t="s">
        <v>348</v>
      </c>
      <c r="AT136" s="216" t="s">
        <v>130</v>
      </c>
      <c r="AU136" s="216" t="s">
        <v>136</v>
      </c>
      <c r="AY136" s="18" t="s">
        <v>127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8" t="s">
        <v>136</v>
      </c>
      <c r="BK136" s="217">
        <f>ROUND(I136*H136,2)</f>
        <v>0</v>
      </c>
      <c r="BL136" s="18" t="s">
        <v>348</v>
      </c>
      <c r="BM136" s="216" t="s">
        <v>1354</v>
      </c>
    </row>
    <row r="137" s="2" customFormat="1">
      <c r="A137" s="39"/>
      <c r="B137" s="40"/>
      <c r="C137" s="41"/>
      <c r="D137" s="218" t="s">
        <v>138</v>
      </c>
      <c r="E137" s="41"/>
      <c r="F137" s="219" t="s">
        <v>1355</v>
      </c>
      <c r="G137" s="41"/>
      <c r="H137" s="41"/>
      <c r="I137" s="220"/>
      <c r="J137" s="41"/>
      <c r="K137" s="41"/>
      <c r="L137" s="45"/>
      <c r="M137" s="221"/>
      <c r="N137" s="222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138</v>
      </c>
      <c r="AU137" s="18" t="s">
        <v>136</v>
      </c>
    </row>
    <row r="138" s="13" customFormat="1">
      <c r="A138" s="13"/>
      <c r="B138" s="228"/>
      <c r="C138" s="229"/>
      <c r="D138" s="230" t="s">
        <v>208</v>
      </c>
      <c r="E138" s="231" t="s">
        <v>19</v>
      </c>
      <c r="F138" s="232" t="s">
        <v>1333</v>
      </c>
      <c r="G138" s="229"/>
      <c r="H138" s="231" t="s">
        <v>19</v>
      </c>
      <c r="I138" s="233"/>
      <c r="J138" s="229"/>
      <c r="K138" s="229"/>
      <c r="L138" s="234"/>
      <c r="M138" s="235"/>
      <c r="N138" s="236"/>
      <c r="O138" s="236"/>
      <c r="P138" s="236"/>
      <c r="Q138" s="236"/>
      <c r="R138" s="236"/>
      <c r="S138" s="236"/>
      <c r="T138" s="23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8" t="s">
        <v>208</v>
      </c>
      <c r="AU138" s="238" t="s">
        <v>136</v>
      </c>
      <c r="AV138" s="13" t="s">
        <v>79</v>
      </c>
      <c r="AW138" s="13" t="s">
        <v>33</v>
      </c>
      <c r="AX138" s="13" t="s">
        <v>72</v>
      </c>
      <c r="AY138" s="238" t="s">
        <v>127</v>
      </c>
    </row>
    <row r="139" s="14" customFormat="1">
      <c r="A139" s="14"/>
      <c r="B139" s="239"/>
      <c r="C139" s="240"/>
      <c r="D139" s="230" t="s">
        <v>208</v>
      </c>
      <c r="E139" s="241" t="s">
        <v>19</v>
      </c>
      <c r="F139" s="242" t="s">
        <v>1356</v>
      </c>
      <c r="G139" s="240"/>
      <c r="H139" s="243">
        <v>51.051000000000002</v>
      </c>
      <c r="I139" s="244"/>
      <c r="J139" s="240"/>
      <c r="K139" s="240"/>
      <c r="L139" s="245"/>
      <c r="M139" s="246"/>
      <c r="N139" s="247"/>
      <c r="O139" s="247"/>
      <c r="P139" s="247"/>
      <c r="Q139" s="247"/>
      <c r="R139" s="247"/>
      <c r="S139" s="247"/>
      <c r="T139" s="24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9" t="s">
        <v>208</v>
      </c>
      <c r="AU139" s="249" t="s">
        <v>136</v>
      </c>
      <c r="AV139" s="14" t="s">
        <v>136</v>
      </c>
      <c r="AW139" s="14" t="s">
        <v>33</v>
      </c>
      <c r="AX139" s="14" t="s">
        <v>72</v>
      </c>
      <c r="AY139" s="249" t="s">
        <v>127</v>
      </c>
    </row>
    <row r="140" s="14" customFormat="1">
      <c r="A140" s="14"/>
      <c r="B140" s="239"/>
      <c r="C140" s="240"/>
      <c r="D140" s="230" t="s">
        <v>208</v>
      </c>
      <c r="E140" s="241" t="s">
        <v>19</v>
      </c>
      <c r="F140" s="242" t="s">
        <v>1357</v>
      </c>
      <c r="G140" s="240"/>
      <c r="H140" s="243">
        <v>4.9000000000000004</v>
      </c>
      <c r="I140" s="244"/>
      <c r="J140" s="240"/>
      <c r="K140" s="240"/>
      <c r="L140" s="245"/>
      <c r="M140" s="246"/>
      <c r="N140" s="247"/>
      <c r="O140" s="247"/>
      <c r="P140" s="247"/>
      <c r="Q140" s="247"/>
      <c r="R140" s="247"/>
      <c r="S140" s="247"/>
      <c r="T140" s="248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9" t="s">
        <v>208</v>
      </c>
      <c r="AU140" s="249" t="s">
        <v>136</v>
      </c>
      <c r="AV140" s="14" t="s">
        <v>136</v>
      </c>
      <c r="AW140" s="14" t="s">
        <v>33</v>
      </c>
      <c r="AX140" s="14" t="s">
        <v>72</v>
      </c>
      <c r="AY140" s="249" t="s">
        <v>127</v>
      </c>
    </row>
    <row r="141" s="14" customFormat="1">
      <c r="A141" s="14"/>
      <c r="B141" s="239"/>
      <c r="C141" s="240"/>
      <c r="D141" s="230" t="s">
        <v>208</v>
      </c>
      <c r="E141" s="241" t="s">
        <v>19</v>
      </c>
      <c r="F141" s="242" t="s">
        <v>1036</v>
      </c>
      <c r="G141" s="240"/>
      <c r="H141" s="243">
        <v>-3.6819999999999999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9" t="s">
        <v>208</v>
      </c>
      <c r="AU141" s="249" t="s">
        <v>136</v>
      </c>
      <c r="AV141" s="14" t="s">
        <v>136</v>
      </c>
      <c r="AW141" s="14" t="s">
        <v>33</v>
      </c>
      <c r="AX141" s="14" t="s">
        <v>72</v>
      </c>
      <c r="AY141" s="249" t="s">
        <v>127</v>
      </c>
    </row>
    <row r="142" s="15" customFormat="1">
      <c r="A142" s="15"/>
      <c r="B142" s="250"/>
      <c r="C142" s="251"/>
      <c r="D142" s="230" t="s">
        <v>208</v>
      </c>
      <c r="E142" s="252" t="s">
        <v>19</v>
      </c>
      <c r="F142" s="253" t="s">
        <v>218</v>
      </c>
      <c r="G142" s="251"/>
      <c r="H142" s="254">
        <v>52.268999999999998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60" t="s">
        <v>208</v>
      </c>
      <c r="AU142" s="260" t="s">
        <v>136</v>
      </c>
      <c r="AV142" s="15" t="s">
        <v>150</v>
      </c>
      <c r="AW142" s="15" t="s">
        <v>33</v>
      </c>
      <c r="AX142" s="15" t="s">
        <v>79</v>
      </c>
      <c r="AY142" s="260" t="s">
        <v>127</v>
      </c>
    </row>
    <row r="143" s="2" customFormat="1" ht="16.5" customHeight="1">
      <c r="A143" s="39"/>
      <c r="B143" s="40"/>
      <c r="C143" s="262" t="s">
        <v>8</v>
      </c>
      <c r="D143" s="262" t="s">
        <v>289</v>
      </c>
      <c r="E143" s="263" t="s">
        <v>1342</v>
      </c>
      <c r="F143" s="264" t="s">
        <v>1343</v>
      </c>
      <c r="G143" s="265" t="s">
        <v>205</v>
      </c>
      <c r="H143" s="266">
        <v>54.881999999999998</v>
      </c>
      <c r="I143" s="267"/>
      <c r="J143" s="268">
        <f>ROUND(I143*H143,2)</f>
        <v>0</v>
      </c>
      <c r="K143" s="264" t="s">
        <v>19</v>
      </c>
      <c r="L143" s="269"/>
      <c r="M143" s="270" t="s">
        <v>19</v>
      </c>
      <c r="N143" s="271" t="s">
        <v>44</v>
      </c>
      <c r="O143" s="85"/>
      <c r="P143" s="214">
        <f>O143*H143</f>
        <v>0</v>
      </c>
      <c r="Q143" s="214">
        <v>0.0025400000000000002</v>
      </c>
      <c r="R143" s="214">
        <f>Q143*H143</f>
        <v>0.13940028000000002</v>
      </c>
      <c r="S143" s="214">
        <v>0</v>
      </c>
      <c r="T143" s="215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16" t="s">
        <v>455</v>
      </c>
      <c r="AT143" s="216" t="s">
        <v>289</v>
      </c>
      <c r="AU143" s="216" t="s">
        <v>136</v>
      </c>
      <c r="AY143" s="18" t="s">
        <v>127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8" t="s">
        <v>136</v>
      </c>
      <c r="BK143" s="217">
        <f>ROUND(I143*H143,2)</f>
        <v>0</v>
      </c>
      <c r="BL143" s="18" t="s">
        <v>348</v>
      </c>
      <c r="BM143" s="216" t="s">
        <v>1358</v>
      </c>
    </row>
    <row r="144" s="14" customFormat="1">
      <c r="A144" s="14"/>
      <c r="B144" s="239"/>
      <c r="C144" s="240"/>
      <c r="D144" s="230" t="s">
        <v>208</v>
      </c>
      <c r="E144" s="240"/>
      <c r="F144" s="242" t="s">
        <v>1359</v>
      </c>
      <c r="G144" s="240"/>
      <c r="H144" s="243">
        <v>54.881999999999998</v>
      </c>
      <c r="I144" s="244"/>
      <c r="J144" s="240"/>
      <c r="K144" s="240"/>
      <c r="L144" s="245"/>
      <c r="M144" s="246"/>
      <c r="N144" s="247"/>
      <c r="O144" s="247"/>
      <c r="P144" s="247"/>
      <c r="Q144" s="247"/>
      <c r="R144" s="247"/>
      <c r="S144" s="247"/>
      <c r="T144" s="24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9" t="s">
        <v>208</v>
      </c>
      <c r="AU144" s="249" t="s">
        <v>136</v>
      </c>
      <c r="AV144" s="14" t="s">
        <v>136</v>
      </c>
      <c r="AW144" s="14" t="s">
        <v>4</v>
      </c>
      <c r="AX144" s="14" t="s">
        <v>79</v>
      </c>
      <c r="AY144" s="249" t="s">
        <v>127</v>
      </c>
    </row>
    <row r="145" s="2" customFormat="1" ht="24.15" customHeight="1">
      <c r="A145" s="39"/>
      <c r="B145" s="40"/>
      <c r="C145" s="205" t="s">
        <v>348</v>
      </c>
      <c r="D145" s="205" t="s">
        <v>130</v>
      </c>
      <c r="E145" s="206" t="s">
        <v>612</v>
      </c>
      <c r="F145" s="207" t="s">
        <v>613</v>
      </c>
      <c r="G145" s="208" t="s">
        <v>614</v>
      </c>
      <c r="H145" s="272"/>
      <c r="I145" s="210"/>
      <c r="J145" s="211">
        <f>ROUND(I145*H145,2)</f>
        <v>0</v>
      </c>
      <c r="K145" s="207" t="s">
        <v>134</v>
      </c>
      <c r="L145" s="45"/>
      <c r="M145" s="212" t="s">
        <v>19</v>
      </c>
      <c r="N145" s="213" t="s">
        <v>44</v>
      </c>
      <c r="O145" s="85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6" t="s">
        <v>348</v>
      </c>
      <c r="AT145" s="216" t="s">
        <v>130</v>
      </c>
      <c r="AU145" s="216" t="s">
        <v>136</v>
      </c>
      <c r="AY145" s="18" t="s">
        <v>127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8" t="s">
        <v>136</v>
      </c>
      <c r="BK145" s="217">
        <f>ROUND(I145*H145,2)</f>
        <v>0</v>
      </c>
      <c r="BL145" s="18" t="s">
        <v>348</v>
      </c>
      <c r="BM145" s="216" t="s">
        <v>1360</v>
      </c>
    </row>
    <row r="146" s="2" customFormat="1">
      <c r="A146" s="39"/>
      <c r="B146" s="40"/>
      <c r="C146" s="41"/>
      <c r="D146" s="218" t="s">
        <v>138</v>
      </c>
      <c r="E146" s="41"/>
      <c r="F146" s="219" t="s">
        <v>616</v>
      </c>
      <c r="G146" s="41"/>
      <c r="H146" s="41"/>
      <c r="I146" s="220"/>
      <c r="J146" s="41"/>
      <c r="K146" s="41"/>
      <c r="L146" s="45"/>
      <c r="M146" s="221"/>
      <c r="N146" s="222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138</v>
      </c>
      <c r="AU146" s="18" t="s">
        <v>136</v>
      </c>
    </row>
    <row r="147" s="12" customFormat="1" ht="22.8" customHeight="1">
      <c r="A147" s="12"/>
      <c r="B147" s="189"/>
      <c r="C147" s="190"/>
      <c r="D147" s="191" t="s">
        <v>71</v>
      </c>
      <c r="E147" s="203" t="s">
        <v>1361</v>
      </c>
      <c r="F147" s="203" t="s">
        <v>1362</v>
      </c>
      <c r="G147" s="190"/>
      <c r="H147" s="190"/>
      <c r="I147" s="193"/>
      <c r="J147" s="204">
        <f>BK147</f>
        <v>0</v>
      </c>
      <c r="K147" s="190"/>
      <c r="L147" s="195"/>
      <c r="M147" s="196"/>
      <c r="N147" s="197"/>
      <c r="O147" s="197"/>
      <c r="P147" s="198">
        <f>SUM(P148:P168)</f>
        <v>0</v>
      </c>
      <c r="Q147" s="197"/>
      <c r="R147" s="198">
        <f>SUM(R148:R168)</f>
        <v>1.0453569399999998</v>
      </c>
      <c r="S147" s="197"/>
      <c r="T147" s="199">
        <f>SUM(T148:T168)</f>
        <v>0.78262105999999987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00" t="s">
        <v>136</v>
      </c>
      <c r="AT147" s="201" t="s">
        <v>71</v>
      </c>
      <c r="AU147" s="201" t="s">
        <v>79</v>
      </c>
      <c r="AY147" s="200" t="s">
        <v>127</v>
      </c>
      <c r="BK147" s="202">
        <f>SUM(BK148:BK168)</f>
        <v>0</v>
      </c>
    </row>
    <row r="148" s="2" customFormat="1" ht="24.15" customHeight="1">
      <c r="A148" s="39"/>
      <c r="B148" s="40"/>
      <c r="C148" s="205" t="s">
        <v>355</v>
      </c>
      <c r="D148" s="205" t="s">
        <v>130</v>
      </c>
      <c r="E148" s="206" t="s">
        <v>1363</v>
      </c>
      <c r="F148" s="207" t="s">
        <v>1364</v>
      </c>
      <c r="G148" s="208" t="s">
        <v>205</v>
      </c>
      <c r="H148" s="209">
        <v>45.421999999999997</v>
      </c>
      <c r="I148" s="210"/>
      <c r="J148" s="211">
        <f>ROUND(I148*H148,2)</f>
        <v>0</v>
      </c>
      <c r="K148" s="207" t="s">
        <v>134</v>
      </c>
      <c r="L148" s="45"/>
      <c r="M148" s="212" t="s">
        <v>19</v>
      </c>
      <c r="N148" s="213" t="s">
        <v>44</v>
      </c>
      <c r="O148" s="85"/>
      <c r="P148" s="214">
        <f>O148*H148</f>
        <v>0</v>
      </c>
      <c r="Q148" s="214">
        <v>0</v>
      </c>
      <c r="R148" s="214">
        <f>Q148*H148</f>
        <v>0</v>
      </c>
      <c r="S148" s="214">
        <v>0.017229999999999999</v>
      </c>
      <c r="T148" s="215">
        <f>S148*H148</f>
        <v>0.78262105999999987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16" t="s">
        <v>348</v>
      </c>
      <c r="AT148" s="216" t="s">
        <v>130</v>
      </c>
      <c r="AU148" s="216" t="s">
        <v>136</v>
      </c>
      <c r="AY148" s="18" t="s">
        <v>127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8" t="s">
        <v>136</v>
      </c>
      <c r="BK148" s="217">
        <f>ROUND(I148*H148,2)</f>
        <v>0</v>
      </c>
      <c r="BL148" s="18" t="s">
        <v>348</v>
      </c>
      <c r="BM148" s="216" t="s">
        <v>1365</v>
      </c>
    </row>
    <row r="149" s="2" customFormat="1">
      <c r="A149" s="39"/>
      <c r="B149" s="40"/>
      <c r="C149" s="41"/>
      <c r="D149" s="218" t="s">
        <v>138</v>
      </c>
      <c r="E149" s="41"/>
      <c r="F149" s="219" t="s">
        <v>1366</v>
      </c>
      <c r="G149" s="41"/>
      <c r="H149" s="41"/>
      <c r="I149" s="220"/>
      <c r="J149" s="41"/>
      <c r="K149" s="41"/>
      <c r="L149" s="45"/>
      <c r="M149" s="221"/>
      <c r="N149" s="222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138</v>
      </c>
      <c r="AU149" s="18" t="s">
        <v>136</v>
      </c>
    </row>
    <row r="150" s="13" customFormat="1">
      <c r="A150" s="13"/>
      <c r="B150" s="228"/>
      <c r="C150" s="229"/>
      <c r="D150" s="230" t="s">
        <v>208</v>
      </c>
      <c r="E150" s="231" t="s">
        <v>19</v>
      </c>
      <c r="F150" s="232" t="s">
        <v>1333</v>
      </c>
      <c r="G150" s="229"/>
      <c r="H150" s="231" t="s">
        <v>19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8" t="s">
        <v>208</v>
      </c>
      <c r="AU150" s="238" t="s">
        <v>136</v>
      </c>
      <c r="AV150" s="13" t="s">
        <v>79</v>
      </c>
      <c r="AW150" s="13" t="s">
        <v>33</v>
      </c>
      <c r="AX150" s="13" t="s">
        <v>72</v>
      </c>
      <c r="AY150" s="238" t="s">
        <v>127</v>
      </c>
    </row>
    <row r="151" s="14" customFormat="1">
      <c r="A151" s="14"/>
      <c r="B151" s="239"/>
      <c r="C151" s="240"/>
      <c r="D151" s="230" t="s">
        <v>208</v>
      </c>
      <c r="E151" s="241" t="s">
        <v>19</v>
      </c>
      <c r="F151" s="242" t="s">
        <v>1367</v>
      </c>
      <c r="G151" s="240"/>
      <c r="H151" s="243">
        <v>44.780999999999999</v>
      </c>
      <c r="I151" s="244"/>
      <c r="J151" s="240"/>
      <c r="K151" s="240"/>
      <c r="L151" s="245"/>
      <c r="M151" s="246"/>
      <c r="N151" s="247"/>
      <c r="O151" s="247"/>
      <c r="P151" s="247"/>
      <c r="Q151" s="247"/>
      <c r="R151" s="247"/>
      <c r="S151" s="247"/>
      <c r="T151" s="24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9" t="s">
        <v>208</v>
      </c>
      <c r="AU151" s="249" t="s">
        <v>136</v>
      </c>
      <c r="AV151" s="14" t="s">
        <v>136</v>
      </c>
      <c r="AW151" s="14" t="s">
        <v>33</v>
      </c>
      <c r="AX151" s="14" t="s">
        <v>72</v>
      </c>
      <c r="AY151" s="249" t="s">
        <v>127</v>
      </c>
    </row>
    <row r="152" s="14" customFormat="1">
      <c r="A152" s="14"/>
      <c r="B152" s="239"/>
      <c r="C152" s="240"/>
      <c r="D152" s="230" t="s">
        <v>208</v>
      </c>
      <c r="E152" s="241" t="s">
        <v>19</v>
      </c>
      <c r="F152" s="242" t="s">
        <v>1368</v>
      </c>
      <c r="G152" s="240"/>
      <c r="H152" s="243">
        <v>4.3230000000000004</v>
      </c>
      <c r="I152" s="244"/>
      <c r="J152" s="240"/>
      <c r="K152" s="240"/>
      <c r="L152" s="245"/>
      <c r="M152" s="246"/>
      <c r="N152" s="247"/>
      <c r="O152" s="247"/>
      <c r="P152" s="247"/>
      <c r="Q152" s="247"/>
      <c r="R152" s="247"/>
      <c r="S152" s="247"/>
      <c r="T152" s="24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9" t="s">
        <v>208</v>
      </c>
      <c r="AU152" s="249" t="s">
        <v>136</v>
      </c>
      <c r="AV152" s="14" t="s">
        <v>136</v>
      </c>
      <c r="AW152" s="14" t="s">
        <v>33</v>
      </c>
      <c r="AX152" s="14" t="s">
        <v>72</v>
      </c>
      <c r="AY152" s="249" t="s">
        <v>127</v>
      </c>
    </row>
    <row r="153" s="14" customFormat="1">
      <c r="A153" s="14"/>
      <c r="B153" s="239"/>
      <c r="C153" s="240"/>
      <c r="D153" s="230" t="s">
        <v>208</v>
      </c>
      <c r="E153" s="241" t="s">
        <v>19</v>
      </c>
      <c r="F153" s="242" t="s">
        <v>1036</v>
      </c>
      <c r="G153" s="240"/>
      <c r="H153" s="243">
        <v>-3.6819999999999999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9" t="s">
        <v>208</v>
      </c>
      <c r="AU153" s="249" t="s">
        <v>136</v>
      </c>
      <c r="AV153" s="14" t="s">
        <v>136</v>
      </c>
      <c r="AW153" s="14" t="s">
        <v>33</v>
      </c>
      <c r="AX153" s="14" t="s">
        <v>72</v>
      </c>
      <c r="AY153" s="249" t="s">
        <v>127</v>
      </c>
    </row>
    <row r="154" s="15" customFormat="1">
      <c r="A154" s="15"/>
      <c r="B154" s="250"/>
      <c r="C154" s="251"/>
      <c r="D154" s="230" t="s">
        <v>208</v>
      </c>
      <c r="E154" s="252" t="s">
        <v>19</v>
      </c>
      <c r="F154" s="253" t="s">
        <v>218</v>
      </c>
      <c r="G154" s="251"/>
      <c r="H154" s="254">
        <v>45.421999999999997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0" t="s">
        <v>208</v>
      </c>
      <c r="AU154" s="260" t="s">
        <v>136</v>
      </c>
      <c r="AV154" s="15" t="s">
        <v>150</v>
      </c>
      <c r="AW154" s="15" t="s">
        <v>33</v>
      </c>
      <c r="AX154" s="15" t="s">
        <v>79</v>
      </c>
      <c r="AY154" s="260" t="s">
        <v>127</v>
      </c>
    </row>
    <row r="155" s="2" customFormat="1" ht="16.5" customHeight="1">
      <c r="A155" s="39"/>
      <c r="B155" s="40"/>
      <c r="C155" s="205" t="s">
        <v>360</v>
      </c>
      <c r="D155" s="205" t="s">
        <v>130</v>
      </c>
      <c r="E155" s="206" t="s">
        <v>1369</v>
      </c>
      <c r="F155" s="207" t="s">
        <v>1370</v>
      </c>
      <c r="G155" s="208" t="s">
        <v>205</v>
      </c>
      <c r="H155" s="209">
        <v>50.125999999999998</v>
      </c>
      <c r="I155" s="210"/>
      <c r="J155" s="211">
        <f>ROUND(I155*H155,2)</f>
        <v>0</v>
      </c>
      <c r="K155" s="207" t="s">
        <v>19</v>
      </c>
      <c r="L155" s="45"/>
      <c r="M155" s="212" t="s">
        <v>19</v>
      </c>
      <c r="N155" s="213" t="s">
        <v>44</v>
      </c>
      <c r="O155" s="85"/>
      <c r="P155" s="214">
        <f>O155*H155</f>
        <v>0</v>
      </c>
      <c r="Q155" s="214">
        <v>0</v>
      </c>
      <c r="R155" s="214">
        <f>Q155*H155</f>
        <v>0</v>
      </c>
      <c r="S155" s="214">
        <v>0</v>
      </c>
      <c r="T155" s="215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16" t="s">
        <v>348</v>
      </c>
      <c r="AT155" s="216" t="s">
        <v>130</v>
      </c>
      <c r="AU155" s="216" t="s">
        <v>136</v>
      </c>
      <c r="AY155" s="18" t="s">
        <v>127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8" t="s">
        <v>136</v>
      </c>
      <c r="BK155" s="217">
        <f>ROUND(I155*H155,2)</f>
        <v>0</v>
      </c>
      <c r="BL155" s="18" t="s">
        <v>348</v>
      </c>
      <c r="BM155" s="216" t="s">
        <v>1371</v>
      </c>
    </row>
    <row r="156" s="2" customFormat="1" ht="24.15" customHeight="1">
      <c r="A156" s="39"/>
      <c r="B156" s="40"/>
      <c r="C156" s="205" t="s">
        <v>366</v>
      </c>
      <c r="D156" s="205" t="s">
        <v>130</v>
      </c>
      <c r="E156" s="206" t="s">
        <v>1372</v>
      </c>
      <c r="F156" s="207" t="s">
        <v>1373</v>
      </c>
      <c r="G156" s="208" t="s">
        <v>205</v>
      </c>
      <c r="H156" s="209">
        <v>45.421999999999997</v>
      </c>
      <c r="I156" s="210"/>
      <c r="J156" s="211">
        <f>ROUND(I156*H156,2)</f>
        <v>0</v>
      </c>
      <c r="K156" s="207" t="s">
        <v>19</v>
      </c>
      <c r="L156" s="45"/>
      <c r="M156" s="212" t="s">
        <v>19</v>
      </c>
      <c r="N156" s="213" t="s">
        <v>44</v>
      </c>
      <c r="O156" s="85"/>
      <c r="P156" s="214">
        <f>O156*H156</f>
        <v>0</v>
      </c>
      <c r="Q156" s="214">
        <v>0.020889999999999999</v>
      </c>
      <c r="R156" s="214">
        <f>Q156*H156</f>
        <v>0.94886557999999988</v>
      </c>
      <c r="S156" s="214">
        <v>0</v>
      </c>
      <c r="T156" s="215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16" t="s">
        <v>348</v>
      </c>
      <c r="AT156" s="216" t="s">
        <v>130</v>
      </c>
      <c r="AU156" s="216" t="s">
        <v>136</v>
      </c>
      <c r="AY156" s="18" t="s">
        <v>127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8" t="s">
        <v>136</v>
      </c>
      <c r="BK156" s="217">
        <f>ROUND(I156*H156,2)</f>
        <v>0</v>
      </c>
      <c r="BL156" s="18" t="s">
        <v>348</v>
      </c>
      <c r="BM156" s="216" t="s">
        <v>1374</v>
      </c>
    </row>
    <row r="157" s="2" customFormat="1" ht="24.15" customHeight="1">
      <c r="A157" s="39"/>
      <c r="B157" s="40"/>
      <c r="C157" s="205" t="s">
        <v>371</v>
      </c>
      <c r="D157" s="205" t="s">
        <v>130</v>
      </c>
      <c r="E157" s="206" t="s">
        <v>1375</v>
      </c>
      <c r="F157" s="207" t="s">
        <v>1376</v>
      </c>
      <c r="G157" s="208" t="s">
        <v>221</v>
      </c>
      <c r="H157" s="209">
        <v>15.68</v>
      </c>
      <c r="I157" s="210"/>
      <c r="J157" s="211">
        <f>ROUND(I157*H157,2)</f>
        <v>0</v>
      </c>
      <c r="K157" s="207" t="s">
        <v>134</v>
      </c>
      <c r="L157" s="45"/>
      <c r="M157" s="212" t="s">
        <v>19</v>
      </c>
      <c r="N157" s="213" t="s">
        <v>44</v>
      </c>
      <c r="O157" s="85"/>
      <c r="P157" s="214">
        <f>O157*H157</f>
        <v>0</v>
      </c>
      <c r="Q157" s="214">
        <v>0.0055399999999999998</v>
      </c>
      <c r="R157" s="214">
        <f>Q157*H157</f>
        <v>0.086867199999999992</v>
      </c>
      <c r="S157" s="214">
        <v>0</v>
      </c>
      <c r="T157" s="215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16" t="s">
        <v>348</v>
      </c>
      <c r="AT157" s="216" t="s">
        <v>130</v>
      </c>
      <c r="AU157" s="216" t="s">
        <v>136</v>
      </c>
      <c r="AY157" s="18" t="s">
        <v>127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8" t="s">
        <v>136</v>
      </c>
      <c r="BK157" s="217">
        <f>ROUND(I157*H157,2)</f>
        <v>0</v>
      </c>
      <c r="BL157" s="18" t="s">
        <v>348</v>
      </c>
      <c r="BM157" s="216" t="s">
        <v>1377</v>
      </c>
    </row>
    <row r="158" s="2" customFormat="1">
      <c r="A158" s="39"/>
      <c r="B158" s="40"/>
      <c r="C158" s="41"/>
      <c r="D158" s="218" t="s">
        <v>138</v>
      </c>
      <c r="E158" s="41"/>
      <c r="F158" s="219" t="s">
        <v>1378</v>
      </c>
      <c r="G158" s="41"/>
      <c r="H158" s="41"/>
      <c r="I158" s="220"/>
      <c r="J158" s="41"/>
      <c r="K158" s="41"/>
      <c r="L158" s="45"/>
      <c r="M158" s="221"/>
      <c r="N158" s="222"/>
      <c r="O158" s="85"/>
      <c r="P158" s="85"/>
      <c r="Q158" s="85"/>
      <c r="R158" s="85"/>
      <c r="S158" s="85"/>
      <c r="T158" s="86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138</v>
      </c>
      <c r="AU158" s="18" t="s">
        <v>136</v>
      </c>
    </row>
    <row r="159" s="14" customFormat="1">
      <c r="A159" s="14"/>
      <c r="B159" s="239"/>
      <c r="C159" s="240"/>
      <c r="D159" s="230" t="s">
        <v>208</v>
      </c>
      <c r="E159" s="241" t="s">
        <v>19</v>
      </c>
      <c r="F159" s="242" t="s">
        <v>1379</v>
      </c>
      <c r="G159" s="240"/>
      <c r="H159" s="243">
        <v>15.68</v>
      </c>
      <c r="I159" s="244"/>
      <c r="J159" s="240"/>
      <c r="K159" s="240"/>
      <c r="L159" s="245"/>
      <c r="M159" s="246"/>
      <c r="N159" s="247"/>
      <c r="O159" s="247"/>
      <c r="P159" s="247"/>
      <c r="Q159" s="247"/>
      <c r="R159" s="247"/>
      <c r="S159" s="247"/>
      <c r="T159" s="24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9" t="s">
        <v>208</v>
      </c>
      <c r="AU159" s="249" t="s">
        <v>136</v>
      </c>
      <c r="AV159" s="14" t="s">
        <v>136</v>
      </c>
      <c r="AW159" s="14" t="s">
        <v>33</v>
      </c>
      <c r="AX159" s="14" t="s">
        <v>79</v>
      </c>
      <c r="AY159" s="249" t="s">
        <v>127</v>
      </c>
    </row>
    <row r="160" s="2" customFormat="1" ht="24.15" customHeight="1">
      <c r="A160" s="39"/>
      <c r="B160" s="40"/>
      <c r="C160" s="205" t="s">
        <v>7</v>
      </c>
      <c r="D160" s="205" t="s">
        <v>130</v>
      </c>
      <c r="E160" s="206" t="s">
        <v>1380</v>
      </c>
      <c r="F160" s="207" t="s">
        <v>1381</v>
      </c>
      <c r="G160" s="208" t="s">
        <v>205</v>
      </c>
      <c r="H160" s="209">
        <v>50.125999999999998</v>
      </c>
      <c r="I160" s="210"/>
      <c r="J160" s="211">
        <f>ROUND(I160*H160,2)</f>
        <v>0</v>
      </c>
      <c r="K160" s="207" t="s">
        <v>134</v>
      </c>
      <c r="L160" s="45"/>
      <c r="M160" s="212" t="s">
        <v>19</v>
      </c>
      <c r="N160" s="213" t="s">
        <v>44</v>
      </c>
      <c r="O160" s="85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16" t="s">
        <v>348</v>
      </c>
      <c r="AT160" s="216" t="s">
        <v>130</v>
      </c>
      <c r="AU160" s="216" t="s">
        <v>136</v>
      </c>
      <c r="AY160" s="18" t="s">
        <v>127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8" t="s">
        <v>136</v>
      </c>
      <c r="BK160" s="217">
        <f>ROUND(I160*H160,2)</f>
        <v>0</v>
      </c>
      <c r="BL160" s="18" t="s">
        <v>348</v>
      </c>
      <c r="BM160" s="216" t="s">
        <v>1382</v>
      </c>
    </row>
    <row r="161" s="2" customFormat="1">
      <c r="A161" s="39"/>
      <c r="B161" s="40"/>
      <c r="C161" s="41"/>
      <c r="D161" s="218" t="s">
        <v>138</v>
      </c>
      <c r="E161" s="41"/>
      <c r="F161" s="219" t="s">
        <v>1383</v>
      </c>
      <c r="G161" s="41"/>
      <c r="H161" s="41"/>
      <c r="I161" s="220"/>
      <c r="J161" s="41"/>
      <c r="K161" s="41"/>
      <c r="L161" s="45"/>
      <c r="M161" s="221"/>
      <c r="N161" s="222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138</v>
      </c>
      <c r="AU161" s="18" t="s">
        <v>136</v>
      </c>
    </row>
    <row r="162" s="14" customFormat="1">
      <c r="A162" s="14"/>
      <c r="B162" s="239"/>
      <c r="C162" s="240"/>
      <c r="D162" s="230" t="s">
        <v>208</v>
      </c>
      <c r="E162" s="241" t="s">
        <v>19</v>
      </c>
      <c r="F162" s="242" t="s">
        <v>1384</v>
      </c>
      <c r="G162" s="240"/>
      <c r="H162" s="243">
        <v>45.421999999999997</v>
      </c>
      <c r="I162" s="244"/>
      <c r="J162" s="240"/>
      <c r="K162" s="240"/>
      <c r="L162" s="245"/>
      <c r="M162" s="246"/>
      <c r="N162" s="247"/>
      <c r="O162" s="247"/>
      <c r="P162" s="247"/>
      <c r="Q162" s="247"/>
      <c r="R162" s="247"/>
      <c r="S162" s="247"/>
      <c r="T162" s="24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9" t="s">
        <v>208</v>
      </c>
      <c r="AU162" s="249" t="s">
        <v>136</v>
      </c>
      <c r="AV162" s="14" t="s">
        <v>136</v>
      </c>
      <c r="AW162" s="14" t="s">
        <v>33</v>
      </c>
      <c r="AX162" s="14" t="s">
        <v>72</v>
      </c>
      <c r="AY162" s="249" t="s">
        <v>127</v>
      </c>
    </row>
    <row r="163" s="14" customFormat="1">
      <c r="A163" s="14"/>
      <c r="B163" s="239"/>
      <c r="C163" s="240"/>
      <c r="D163" s="230" t="s">
        <v>208</v>
      </c>
      <c r="E163" s="241" t="s">
        <v>19</v>
      </c>
      <c r="F163" s="242" t="s">
        <v>1385</v>
      </c>
      <c r="G163" s="240"/>
      <c r="H163" s="243">
        <v>4.7039999999999997</v>
      </c>
      <c r="I163" s="244"/>
      <c r="J163" s="240"/>
      <c r="K163" s="240"/>
      <c r="L163" s="245"/>
      <c r="M163" s="246"/>
      <c r="N163" s="247"/>
      <c r="O163" s="247"/>
      <c r="P163" s="247"/>
      <c r="Q163" s="247"/>
      <c r="R163" s="247"/>
      <c r="S163" s="247"/>
      <c r="T163" s="24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9" t="s">
        <v>208</v>
      </c>
      <c r="AU163" s="249" t="s">
        <v>136</v>
      </c>
      <c r="AV163" s="14" t="s">
        <v>136</v>
      </c>
      <c r="AW163" s="14" t="s">
        <v>33</v>
      </c>
      <c r="AX163" s="14" t="s">
        <v>72</v>
      </c>
      <c r="AY163" s="249" t="s">
        <v>127</v>
      </c>
    </row>
    <row r="164" s="15" customFormat="1">
      <c r="A164" s="15"/>
      <c r="B164" s="250"/>
      <c r="C164" s="251"/>
      <c r="D164" s="230" t="s">
        <v>208</v>
      </c>
      <c r="E164" s="252" t="s">
        <v>19</v>
      </c>
      <c r="F164" s="253" t="s">
        <v>218</v>
      </c>
      <c r="G164" s="251"/>
      <c r="H164" s="254">
        <v>50.125999999999998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0" t="s">
        <v>208</v>
      </c>
      <c r="AU164" s="260" t="s">
        <v>136</v>
      </c>
      <c r="AV164" s="15" t="s">
        <v>150</v>
      </c>
      <c r="AW164" s="15" t="s">
        <v>33</v>
      </c>
      <c r="AX164" s="15" t="s">
        <v>79</v>
      </c>
      <c r="AY164" s="260" t="s">
        <v>127</v>
      </c>
    </row>
    <row r="165" s="2" customFormat="1" ht="16.5" customHeight="1">
      <c r="A165" s="39"/>
      <c r="B165" s="40"/>
      <c r="C165" s="262" t="s">
        <v>383</v>
      </c>
      <c r="D165" s="262" t="s">
        <v>289</v>
      </c>
      <c r="E165" s="263" t="s">
        <v>1386</v>
      </c>
      <c r="F165" s="264" t="s">
        <v>1387</v>
      </c>
      <c r="G165" s="265" t="s">
        <v>205</v>
      </c>
      <c r="H165" s="266">
        <v>60.151000000000003</v>
      </c>
      <c r="I165" s="267"/>
      <c r="J165" s="268">
        <f>ROUND(I165*H165,2)</f>
        <v>0</v>
      </c>
      <c r="K165" s="264" t="s">
        <v>134</v>
      </c>
      <c r="L165" s="269"/>
      <c r="M165" s="270" t="s">
        <v>19</v>
      </c>
      <c r="N165" s="271" t="s">
        <v>44</v>
      </c>
      <c r="O165" s="85"/>
      <c r="P165" s="214">
        <f>O165*H165</f>
        <v>0</v>
      </c>
      <c r="Q165" s="214">
        <v>0.00016000000000000001</v>
      </c>
      <c r="R165" s="214">
        <f>Q165*H165</f>
        <v>0.0096241600000000014</v>
      </c>
      <c r="S165" s="214">
        <v>0</v>
      </c>
      <c r="T165" s="215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16" t="s">
        <v>455</v>
      </c>
      <c r="AT165" s="216" t="s">
        <v>289</v>
      </c>
      <c r="AU165" s="216" t="s">
        <v>136</v>
      </c>
      <c r="AY165" s="18" t="s">
        <v>127</v>
      </c>
      <c r="BE165" s="217">
        <f>IF(N165="základní",J165,0)</f>
        <v>0</v>
      </c>
      <c r="BF165" s="217">
        <f>IF(N165="snížená",J165,0)</f>
        <v>0</v>
      </c>
      <c r="BG165" s="217">
        <f>IF(N165="zákl. přenesená",J165,0)</f>
        <v>0</v>
      </c>
      <c r="BH165" s="217">
        <f>IF(N165="sníž. přenesená",J165,0)</f>
        <v>0</v>
      </c>
      <c r="BI165" s="217">
        <f>IF(N165="nulová",J165,0)</f>
        <v>0</v>
      </c>
      <c r="BJ165" s="18" t="s">
        <v>136</v>
      </c>
      <c r="BK165" s="217">
        <f>ROUND(I165*H165,2)</f>
        <v>0</v>
      </c>
      <c r="BL165" s="18" t="s">
        <v>348</v>
      </c>
      <c r="BM165" s="216" t="s">
        <v>1388</v>
      </c>
    </row>
    <row r="166" s="14" customFormat="1">
      <c r="A166" s="14"/>
      <c r="B166" s="239"/>
      <c r="C166" s="240"/>
      <c r="D166" s="230" t="s">
        <v>208</v>
      </c>
      <c r="E166" s="240"/>
      <c r="F166" s="242" t="s">
        <v>1389</v>
      </c>
      <c r="G166" s="240"/>
      <c r="H166" s="243">
        <v>60.151000000000003</v>
      </c>
      <c r="I166" s="244"/>
      <c r="J166" s="240"/>
      <c r="K166" s="240"/>
      <c r="L166" s="245"/>
      <c r="M166" s="246"/>
      <c r="N166" s="247"/>
      <c r="O166" s="247"/>
      <c r="P166" s="247"/>
      <c r="Q166" s="247"/>
      <c r="R166" s="247"/>
      <c r="S166" s="247"/>
      <c r="T166" s="24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9" t="s">
        <v>208</v>
      </c>
      <c r="AU166" s="249" t="s">
        <v>136</v>
      </c>
      <c r="AV166" s="14" t="s">
        <v>136</v>
      </c>
      <c r="AW166" s="14" t="s">
        <v>4</v>
      </c>
      <c r="AX166" s="14" t="s">
        <v>79</v>
      </c>
      <c r="AY166" s="249" t="s">
        <v>127</v>
      </c>
    </row>
    <row r="167" s="2" customFormat="1" ht="24.15" customHeight="1">
      <c r="A167" s="39"/>
      <c r="B167" s="40"/>
      <c r="C167" s="205" t="s">
        <v>389</v>
      </c>
      <c r="D167" s="205" t="s">
        <v>130</v>
      </c>
      <c r="E167" s="206" t="s">
        <v>1390</v>
      </c>
      <c r="F167" s="207" t="s">
        <v>1391</v>
      </c>
      <c r="G167" s="208" t="s">
        <v>614</v>
      </c>
      <c r="H167" s="272"/>
      <c r="I167" s="210"/>
      <c r="J167" s="211">
        <f>ROUND(I167*H167,2)</f>
        <v>0</v>
      </c>
      <c r="K167" s="207" t="s">
        <v>134</v>
      </c>
      <c r="L167" s="45"/>
      <c r="M167" s="212" t="s">
        <v>19</v>
      </c>
      <c r="N167" s="213" t="s">
        <v>44</v>
      </c>
      <c r="O167" s="85"/>
      <c r="P167" s="214">
        <f>O167*H167</f>
        <v>0</v>
      </c>
      <c r="Q167" s="214">
        <v>0</v>
      </c>
      <c r="R167" s="214">
        <f>Q167*H167</f>
        <v>0</v>
      </c>
      <c r="S167" s="214">
        <v>0</v>
      </c>
      <c r="T167" s="215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16" t="s">
        <v>348</v>
      </c>
      <c r="AT167" s="216" t="s">
        <v>130</v>
      </c>
      <c r="AU167" s="216" t="s">
        <v>136</v>
      </c>
      <c r="AY167" s="18" t="s">
        <v>127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8" t="s">
        <v>136</v>
      </c>
      <c r="BK167" s="217">
        <f>ROUND(I167*H167,2)</f>
        <v>0</v>
      </c>
      <c r="BL167" s="18" t="s">
        <v>348</v>
      </c>
      <c r="BM167" s="216" t="s">
        <v>1392</v>
      </c>
    </row>
    <row r="168" s="2" customFormat="1">
      <c r="A168" s="39"/>
      <c r="B168" s="40"/>
      <c r="C168" s="41"/>
      <c r="D168" s="218" t="s">
        <v>138</v>
      </c>
      <c r="E168" s="41"/>
      <c r="F168" s="219" t="s">
        <v>1393</v>
      </c>
      <c r="G168" s="41"/>
      <c r="H168" s="41"/>
      <c r="I168" s="220"/>
      <c r="J168" s="41"/>
      <c r="K168" s="41"/>
      <c r="L168" s="45"/>
      <c r="M168" s="273"/>
      <c r="N168" s="274"/>
      <c r="O168" s="225"/>
      <c r="P168" s="225"/>
      <c r="Q168" s="225"/>
      <c r="R168" s="225"/>
      <c r="S168" s="225"/>
      <c r="T168" s="275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138</v>
      </c>
      <c r="AU168" s="18" t="s">
        <v>136</v>
      </c>
    </row>
    <row r="169" s="2" customFormat="1" ht="6.96" customHeight="1">
      <c r="A169" s="39"/>
      <c r="B169" s="60"/>
      <c r="C169" s="61"/>
      <c r="D169" s="61"/>
      <c r="E169" s="61"/>
      <c r="F169" s="61"/>
      <c r="G169" s="61"/>
      <c r="H169" s="61"/>
      <c r="I169" s="61"/>
      <c r="J169" s="61"/>
      <c r="K169" s="61"/>
      <c r="L169" s="45"/>
      <c r="M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</row>
  </sheetData>
  <sheetProtection sheet="1" autoFilter="0" formatColumns="0" formatRows="0" objects="1" scenarios="1" spinCount="100000" saltValue="24lZFtxJQJd9YlOco5pnEc4F0zhuxAKsD28U3WmiRuwyQT6rWRgEh+t1aXLf4bKeoNm8sE34uamzOFH8iFSQ3g==" hashValue="E2+6y9C0HkeBrfVw1v+6FCQtyF+rY8I6/E182L986fpC4B6Lx8TuT1agRu5+Va/8HO+JgR8t4+2yggw3cAbt0w==" algorithmName="SHA-512" password="80EB"/>
  <autoFilter ref="C85:K168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0" r:id="rId1" display="https://podminky.urs.cz/item/CS_URS_2023_02/619991001"/>
    <hyperlink ref="F95" r:id="rId2" display="https://podminky.urs.cz/item/CS_URS_2023_02/949101111"/>
    <hyperlink ref="F97" r:id="rId3" display="https://podminky.urs.cz/item/CS_URS_2023_02/952901111"/>
    <hyperlink ref="F102" r:id="rId4" display="https://podminky.urs.cz/item/CS_URS_2023_02/997002611"/>
    <hyperlink ref="F104" r:id="rId5" display="https://podminky.urs.cz/item/CS_URS_2023_02/997013213"/>
    <hyperlink ref="F106" r:id="rId6" display="https://podminky.urs.cz/item/CS_URS_2023_02/997013501"/>
    <hyperlink ref="F108" r:id="rId7" display="https://podminky.urs.cz/item/CS_URS_2023_02/997013509"/>
    <hyperlink ref="F111" r:id="rId8" display="https://podminky.urs.cz/item/CS_URS_2023_02/997013631"/>
    <hyperlink ref="F115" r:id="rId9" display="https://podminky.urs.cz/item/CS_URS_2023_02/713151813"/>
    <hyperlink ref="F122" r:id="rId10" display="https://podminky.urs.cz/item/CS_URS_2023_02/713111111"/>
    <hyperlink ref="F128" r:id="rId11" display="https://podminky.urs.cz/item/CS_URS_2023_02/713151111"/>
    <hyperlink ref="F137" r:id="rId12" display="https://podminky.urs.cz/item/CS_URS_2023_02/713151121"/>
    <hyperlink ref="F146" r:id="rId13" display="https://podminky.urs.cz/item/CS_URS_2023_02/998713202"/>
    <hyperlink ref="F149" r:id="rId14" display="https://podminky.urs.cz/item/CS_URS_2023_02/763161821"/>
    <hyperlink ref="F158" r:id="rId15" display="https://podminky.urs.cz/item/CS_URS_2023_02/763182411"/>
    <hyperlink ref="F161" r:id="rId16" display="https://podminky.urs.cz/item/CS_URS_2023_02/763131751"/>
    <hyperlink ref="F168" r:id="rId17" display="https://podminky.urs.cz/item/CS_URS_2023_02/9987634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79</v>
      </c>
    </row>
    <row r="4" s="1" customFormat="1" ht="24.96" customHeight="1">
      <c r="B4" s="21"/>
      <c r="D4" s="131" t="s">
        <v>99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>Snížení energetické náročnosti bytového domu č. p. 936 v ul. Nad Výtopnou, Horní Slavkov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100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1394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7. 11. 2023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19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35</v>
      </c>
      <c r="F24" s="39"/>
      <c r="G24" s="39"/>
      <c r="H24" s="39"/>
      <c r="I24" s="133" t="s">
        <v>28</v>
      </c>
      <c r="J24" s="137" t="s">
        <v>19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36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38</v>
      </c>
      <c r="E30" s="39"/>
      <c r="F30" s="39"/>
      <c r="G30" s="39"/>
      <c r="H30" s="39"/>
      <c r="I30" s="39"/>
      <c r="J30" s="145">
        <f>ROUND(J81,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40</v>
      </c>
      <c r="G32" s="39"/>
      <c r="H32" s="39"/>
      <c r="I32" s="146" t="s">
        <v>39</v>
      </c>
      <c r="J32" s="146" t="s">
        <v>41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42</v>
      </c>
      <c r="E33" s="133" t="s">
        <v>43</v>
      </c>
      <c r="F33" s="148">
        <f>ROUND((SUM(BE81:BE109)),  2)</f>
        <v>0</v>
      </c>
      <c r="G33" s="39"/>
      <c r="H33" s="39"/>
      <c r="I33" s="149">
        <v>0.20999999999999999</v>
      </c>
      <c r="J33" s="148">
        <f>ROUND(((SUM(BE81:BE109))*I33),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44</v>
      </c>
      <c r="F34" s="148">
        <f>ROUND((SUM(BF81:BF109)),  2)</f>
        <v>0</v>
      </c>
      <c r="G34" s="39"/>
      <c r="H34" s="39"/>
      <c r="I34" s="149">
        <v>0.14999999999999999</v>
      </c>
      <c r="J34" s="148">
        <f>ROUND(((SUM(BF81:BF109))*I34),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45</v>
      </c>
      <c r="F35" s="148">
        <f>ROUND((SUM(BG81:BG109)),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46</v>
      </c>
      <c r="F36" s="148">
        <f>ROUND((SUM(BH81:BH109)),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47</v>
      </c>
      <c r="F37" s="148">
        <f>ROUND((SUM(BI81:BI109)),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48</v>
      </c>
      <c r="E39" s="152"/>
      <c r="F39" s="152"/>
      <c r="G39" s="153" t="s">
        <v>49</v>
      </c>
      <c r="H39" s="154" t="s">
        <v>50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102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Snížení energetické náročnosti bytového domu č. p. 936 v ul. Nad Výtopnou, Horní Slavkov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100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05 - Fasádní lešení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Horní Slavkov, ul.  Nad Výtopnou 936</v>
      </c>
      <c r="G52" s="41"/>
      <c r="H52" s="41"/>
      <c r="I52" s="33" t="s">
        <v>23</v>
      </c>
      <c r="J52" s="73" t="str">
        <f>IF(J12="","",J12)</f>
        <v>7. 11. 2023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>Město Horní Slavkov</v>
      </c>
      <c r="G54" s="41"/>
      <c r="H54" s="41"/>
      <c r="I54" s="33" t="s">
        <v>31</v>
      </c>
      <c r="J54" s="37" t="str">
        <f>E21</f>
        <v>CENTRA STAV s.r.o.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Michal Kubelka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103</v>
      </c>
      <c r="D57" s="163"/>
      <c r="E57" s="163"/>
      <c r="F57" s="163"/>
      <c r="G57" s="163"/>
      <c r="H57" s="163"/>
      <c r="I57" s="163"/>
      <c r="J57" s="164" t="s">
        <v>104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70</v>
      </c>
      <c r="D59" s="41"/>
      <c r="E59" s="41"/>
      <c r="F59" s="41"/>
      <c r="G59" s="41"/>
      <c r="H59" s="41"/>
      <c r="I59" s="41"/>
      <c r="J59" s="103">
        <f>J81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105</v>
      </c>
    </row>
    <row r="60" s="9" customFormat="1" ht="24.96" customHeight="1">
      <c r="A60" s="9"/>
      <c r="B60" s="166"/>
      <c r="C60" s="167"/>
      <c r="D60" s="168" t="s">
        <v>186</v>
      </c>
      <c r="E60" s="169"/>
      <c r="F60" s="169"/>
      <c r="G60" s="169"/>
      <c r="H60" s="169"/>
      <c r="I60" s="169"/>
      <c r="J60" s="170">
        <f>J82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188</v>
      </c>
      <c r="E61" s="175"/>
      <c r="F61" s="175"/>
      <c r="G61" s="175"/>
      <c r="H61" s="175"/>
      <c r="I61" s="175"/>
      <c r="J61" s="176">
        <f>J83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3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6.96" customHeight="1">
      <c r="A63" s="39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13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7" s="2" customFormat="1" ht="6.96" customHeight="1">
      <c r="A67" s="39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3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24.96" customHeight="1">
      <c r="A68" s="39"/>
      <c r="B68" s="40"/>
      <c r="C68" s="24" t="s">
        <v>112</v>
      </c>
      <c r="D68" s="41"/>
      <c r="E68" s="41"/>
      <c r="F68" s="41"/>
      <c r="G68" s="41"/>
      <c r="H68" s="41"/>
      <c r="I68" s="41"/>
      <c r="J68" s="41"/>
      <c r="K68" s="41"/>
      <c r="L68" s="13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135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="2" customFormat="1" ht="12" customHeight="1">
      <c r="A70" s="39"/>
      <c r="B70" s="40"/>
      <c r="C70" s="33" t="s">
        <v>16</v>
      </c>
      <c r="D70" s="41"/>
      <c r="E70" s="41"/>
      <c r="F70" s="41"/>
      <c r="G70" s="41"/>
      <c r="H70" s="41"/>
      <c r="I70" s="41"/>
      <c r="J70" s="41"/>
      <c r="K70" s="41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16.5" customHeight="1">
      <c r="A71" s="39"/>
      <c r="B71" s="40"/>
      <c r="C71" s="41"/>
      <c r="D71" s="41"/>
      <c r="E71" s="161" t="str">
        <f>E7</f>
        <v>Snížení energetické náročnosti bytového domu č. p. 936 v ul. Nad Výtopnou, Horní Slavkov</v>
      </c>
      <c r="F71" s="33"/>
      <c r="G71" s="33"/>
      <c r="H71" s="33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12" customHeight="1">
      <c r="A72" s="39"/>
      <c r="B72" s="40"/>
      <c r="C72" s="33" t="s">
        <v>100</v>
      </c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6.5" customHeight="1">
      <c r="A73" s="39"/>
      <c r="B73" s="40"/>
      <c r="C73" s="41"/>
      <c r="D73" s="41"/>
      <c r="E73" s="70" t="str">
        <f>E9</f>
        <v>05 - Fasádní lešení</v>
      </c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21</v>
      </c>
      <c r="D75" s="41"/>
      <c r="E75" s="41"/>
      <c r="F75" s="28" t="str">
        <f>F12</f>
        <v xml:space="preserve">Horní Slavkov, ul.  Nad Výtopnou 936</v>
      </c>
      <c r="G75" s="41"/>
      <c r="H75" s="41"/>
      <c r="I75" s="33" t="s">
        <v>23</v>
      </c>
      <c r="J75" s="73" t="str">
        <f>IF(J12="","",J12)</f>
        <v>7. 11. 2023</v>
      </c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6.96" customHeigh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5.15" customHeight="1">
      <c r="A77" s="39"/>
      <c r="B77" s="40"/>
      <c r="C77" s="33" t="s">
        <v>25</v>
      </c>
      <c r="D77" s="41"/>
      <c r="E77" s="41"/>
      <c r="F77" s="28" t="str">
        <f>E15</f>
        <v>Město Horní Slavkov</v>
      </c>
      <c r="G77" s="41"/>
      <c r="H77" s="41"/>
      <c r="I77" s="33" t="s">
        <v>31</v>
      </c>
      <c r="J77" s="37" t="str">
        <f>E21</f>
        <v>CENTRA STAV s.r.o.</v>
      </c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5.15" customHeight="1">
      <c r="A78" s="39"/>
      <c r="B78" s="40"/>
      <c r="C78" s="33" t="s">
        <v>29</v>
      </c>
      <c r="D78" s="41"/>
      <c r="E78" s="41"/>
      <c r="F78" s="28" t="str">
        <f>IF(E18="","",E18)</f>
        <v>Vyplň údaj</v>
      </c>
      <c r="G78" s="41"/>
      <c r="H78" s="41"/>
      <c r="I78" s="33" t="s">
        <v>34</v>
      </c>
      <c r="J78" s="37" t="str">
        <f>E24</f>
        <v>Michal Kubelka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0.32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11" customFormat="1" ht="29.28" customHeight="1">
      <c r="A80" s="178"/>
      <c r="B80" s="179"/>
      <c r="C80" s="180" t="s">
        <v>113</v>
      </c>
      <c r="D80" s="181" t="s">
        <v>57</v>
      </c>
      <c r="E80" s="181" t="s">
        <v>53</v>
      </c>
      <c r="F80" s="181" t="s">
        <v>54</v>
      </c>
      <c r="G80" s="181" t="s">
        <v>114</v>
      </c>
      <c r="H80" s="181" t="s">
        <v>115</v>
      </c>
      <c r="I80" s="181" t="s">
        <v>116</v>
      </c>
      <c r="J80" s="181" t="s">
        <v>104</v>
      </c>
      <c r="K80" s="182" t="s">
        <v>117</v>
      </c>
      <c r="L80" s="183"/>
      <c r="M80" s="93" t="s">
        <v>19</v>
      </c>
      <c r="N80" s="94" t="s">
        <v>42</v>
      </c>
      <c r="O80" s="94" t="s">
        <v>118</v>
      </c>
      <c r="P80" s="94" t="s">
        <v>119</v>
      </c>
      <c r="Q80" s="94" t="s">
        <v>120</v>
      </c>
      <c r="R80" s="94" t="s">
        <v>121</v>
      </c>
      <c r="S80" s="94" t="s">
        <v>122</v>
      </c>
      <c r="T80" s="95" t="s">
        <v>123</v>
      </c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</row>
    <row r="81" s="2" customFormat="1" ht="22.8" customHeight="1">
      <c r="A81" s="39"/>
      <c r="B81" s="40"/>
      <c r="C81" s="100" t="s">
        <v>124</v>
      </c>
      <c r="D81" s="41"/>
      <c r="E81" s="41"/>
      <c r="F81" s="41"/>
      <c r="G81" s="41"/>
      <c r="H81" s="41"/>
      <c r="I81" s="41"/>
      <c r="J81" s="184">
        <f>BK81</f>
        <v>0</v>
      </c>
      <c r="K81" s="41"/>
      <c r="L81" s="45"/>
      <c r="M81" s="96"/>
      <c r="N81" s="185"/>
      <c r="O81" s="97"/>
      <c r="P81" s="186">
        <f>P82</f>
        <v>0</v>
      </c>
      <c r="Q81" s="97"/>
      <c r="R81" s="186">
        <f>R82</f>
        <v>0</v>
      </c>
      <c r="S81" s="97"/>
      <c r="T81" s="187">
        <f>T82</f>
        <v>0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T81" s="18" t="s">
        <v>71</v>
      </c>
      <c r="AU81" s="18" t="s">
        <v>105</v>
      </c>
      <c r="BK81" s="188">
        <f>BK82</f>
        <v>0</v>
      </c>
    </row>
    <row r="82" s="12" customFormat="1" ht="25.92" customHeight="1">
      <c r="A82" s="12"/>
      <c r="B82" s="189"/>
      <c r="C82" s="190"/>
      <c r="D82" s="191" t="s">
        <v>71</v>
      </c>
      <c r="E82" s="192" t="s">
        <v>200</v>
      </c>
      <c r="F82" s="192" t="s">
        <v>201</v>
      </c>
      <c r="G82" s="190"/>
      <c r="H82" s="190"/>
      <c r="I82" s="193"/>
      <c r="J82" s="194">
        <f>BK82</f>
        <v>0</v>
      </c>
      <c r="K82" s="190"/>
      <c r="L82" s="195"/>
      <c r="M82" s="196"/>
      <c r="N82" s="197"/>
      <c r="O82" s="197"/>
      <c r="P82" s="198">
        <f>P83</f>
        <v>0</v>
      </c>
      <c r="Q82" s="197"/>
      <c r="R82" s="198">
        <f>R83</f>
        <v>0</v>
      </c>
      <c r="S82" s="197"/>
      <c r="T82" s="199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00" t="s">
        <v>79</v>
      </c>
      <c r="AT82" s="201" t="s">
        <v>71</v>
      </c>
      <c r="AU82" s="201" t="s">
        <v>72</v>
      </c>
      <c r="AY82" s="200" t="s">
        <v>127</v>
      </c>
      <c r="BK82" s="202">
        <f>BK83</f>
        <v>0</v>
      </c>
    </row>
    <row r="83" s="12" customFormat="1" ht="22.8" customHeight="1">
      <c r="A83" s="12"/>
      <c r="B83" s="189"/>
      <c r="C83" s="190"/>
      <c r="D83" s="191" t="s">
        <v>71</v>
      </c>
      <c r="E83" s="203" t="s">
        <v>175</v>
      </c>
      <c r="F83" s="203" t="s">
        <v>494</v>
      </c>
      <c r="G83" s="190"/>
      <c r="H83" s="190"/>
      <c r="I83" s="193"/>
      <c r="J83" s="204">
        <f>BK83</f>
        <v>0</v>
      </c>
      <c r="K83" s="190"/>
      <c r="L83" s="195"/>
      <c r="M83" s="196"/>
      <c r="N83" s="197"/>
      <c r="O83" s="197"/>
      <c r="P83" s="198">
        <f>SUM(P84:P109)</f>
        <v>0</v>
      </c>
      <c r="Q83" s="197"/>
      <c r="R83" s="198">
        <f>SUM(R84:R109)</f>
        <v>0</v>
      </c>
      <c r="S83" s="197"/>
      <c r="T83" s="199">
        <f>SUM(T84:T109)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0" t="s">
        <v>79</v>
      </c>
      <c r="AT83" s="201" t="s">
        <v>71</v>
      </c>
      <c r="AU83" s="201" t="s">
        <v>79</v>
      </c>
      <c r="AY83" s="200" t="s">
        <v>127</v>
      </c>
      <c r="BK83" s="202">
        <f>SUM(BK84:BK109)</f>
        <v>0</v>
      </c>
    </row>
    <row r="84" s="2" customFormat="1" ht="24.15" customHeight="1">
      <c r="A84" s="39"/>
      <c r="B84" s="40"/>
      <c r="C84" s="205" t="s">
        <v>79</v>
      </c>
      <c r="D84" s="205" t="s">
        <v>130</v>
      </c>
      <c r="E84" s="206" t="s">
        <v>1395</v>
      </c>
      <c r="F84" s="207" t="s">
        <v>1396</v>
      </c>
      <c r="G84" s="208" t="s">
        <v>205</v>
      </c>
      <c r="H84" s="209">
        <v>732</v>
      </c>
      <c r="I84" s="210"/>
      <c r="J84" s="211">
        <f>ROUND(I84*H84,2)</f>
        <v>0</v>
      </c>
      <c r="K84" s="207" t="s">
        <v>134</v>
      </c>
      <c r="L84" s="45"/>
      <c r="M84" s="212" t="s">
        <v>19</v>
      </c>
      <c r="N84" s="213" t="s">
        <v>44</v>
      </c>
      <c r="O84" s="85"/>
      <c r="P84" s="214">
        <f>O84*H84</f>
        <v>0</v>
      </c>
      <c r="Q84" s="214">
        <v>0</v>
      </c>
      <c r="R84" s="214">
        <f>Q84*H84</f>
        <v>0</v>
      </c>
      <c r="S84" s="214">
        <v>0</v>
      </c>
      <c r="T84" s="215">
        <f>S84*H84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R84" s="216" t="s">
        <v>150</v>
      </c>
      <c r="AT84" s="216" t="s">
        <v>130</v>
      </c>
      <c r="AU84" s="216" t="s">
        <v>136</v>
      </c>
      <c r="AY84" s="18" t="s">
        <v>127</v>
      </c>
      <c r="BE84" s="217">
        <f>IF(N84="základní",J84,0)</f>
        <v>0</v>
      </c>
      <c r="BF84" s="217">
        <f>IF(N84="snížená",J84,0)</f>
        <v>0</v>
      </c>
      <c r="BG84" s="217">
        <f>IF(N84="zákl. přenesená",J84,0)</f>
        <v>0</v>
      </c>
      <c r="BH84" s="217">
        <f>IF(N84="sníž. přenesená",J84,0)</f>
        <v>0</v>
      </c>
      <c r="BI84" s="217">
        <f>IF(N84="nulová",J84,0)</f>
        <v>0</v>
      </c>
      <c r="BJ84" s="18" t="s">
        <v>136</v>
      </c>
      <c r="BK84" s="217">
        <f>ROUND(I84*H84,2)</f>
        <v>0</v>
      </c>
      <c r="BL84" s="18" t="s">
        <v>150</v>
      </c>
      <c r="BM84" s="216" t="s">
        <v>1397</v>
      </c>
    </row>
    <row r="85" s="2" customFormat="1">
      <c r="A85" s="39"/>
      <c r="B85" s="40"/>
      <c r="C85" s="41"/>
      <c r="D85" s="218" t="s">
        <v>138</v>
      </c>
      <c r="E85" s="41"/>
      <c r="F85" s="219" t="s">
        <v>1398</v>
      </c>
      <c r="G85" s="41"/>
      <c r="H85" s="41"/>
      <c r="I85" s="220"/>
      <c r="J85" s="41"/>
      <c r="K85" s="41"/>
      <c r="L85" s="45"/>
      <c r="M85" s="221"/>
      <c r="N85" s="222"/>
      <c r="O85" s="85"/>
      <c r="P85" s="85"/>
      <c r="Q85" s="85"/>
      <c r="R85" s="85"/>
      <c r="S85" s="85"/>
      <c r="T85" s="86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T85" s="18" t="s">
        <v>138</v>
      </c>
      <c r="AU85" s="18" t="s">
        <v>136</v>
      </c>
    </row>
    <row r="86" s="14" customFormat="1">
      <c r="A86" s="14"/>
      <c r="B86" s="239"/>
      <c r="C86" s="240"/>
      <c r="D86" s="230" t="s">
        <v>208</v>
      </c>
      <c r="E86" s="241" t="s">
        <v>19</v>
      </c>
      <c r="F86" s="242" t="s">
        <v>1399</v>
      </c>
      <c r="G86" s="240"/>
      <c r="H86" s="243">
        <v>160</v>
      </c>
      <c r="I86" s="244"/>
      <c r="J86" s="240"/>
      <c r="K86" s="240"/>
      <c r="L86" s="245"/>
      <c r="M86" s="246"/>
      <c r="N86" s="247"/>
      <c r="O86" s="247"/>
      <c r="P86" s="247"/>
      <c r="Q86" s="247"/>
      <c r="R86" s="247"/>
      <c r="S86" s="247"/>
      <c r="T86" s="248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T86" s="249" t="s">
        <v>208</v>
      </c>
      <c r="AU86" s="249" t="s">
        <v>136</v>
      </c>
      <c r="AV86" s="14" t="s">
        <v>136</v>
      </c>
      <c r="AW86" s="14" t="s">
        <v>33</v>
      </c>
      <c r="AX86" s="14" t="s">
        <v>72</v>
      </c>
      <c r="AY86" s="249" t="s">
        <v>127</v>
      </c>
    </row>
    <row r="87" s="14" customFormat="1">
      <c r="A87" s="14"/>
      <c r="B87" s="239"/>
      <c r="C87" s="240"/>
      <c r="D87" s="230" t="s">
        <v>208</v>
      </c>
      <c r="E87" s="241" t="s">
        <v>19</v>
      </c>
      <c r="F87" s="242" t="s">
        <v>1400</v>
      </c>
      <c r="G87" s="240"/>
      <c r="H87" s="243">
        <v>140</v>
      </c>
      <c r="I87" s="244"/>
      <c r="J87" s="240"/>
      <c r="K87" s="240"/>
      <c r="L87" s="245"/>
      <c r="M87" s="246"/>
      <c r="N87" s="247"/>
      <c r="O87" s="247"/>
      <c r="P87" s="247"/>
      <c r="Q87" s="247"/>
      <c r="R87" s="247"/>
      <c r="S87" s="247"/>
      <c r="T87" s="248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T87" s="249" t="s">
        <v>208</v>
      </c>
      <c r="AU87" s="249" t="s">
        <v>136</v>
      </c>
      <c r="AV87" s="14" t="s">
        <v>136</v>
      </c>
      <c r="AW87" s="14" t="s">
        <v>33</v>
      </c>
      <c r="AX87" s="14" t="s">
        <v>72</v>
      </c>
      <c r="AY87" s="249" t="s">
        <v>127</v>
      </c>
    </row>
    <row r="88" s="14" customFormat="1">
      <c r="A88" s="14"/>
      <c r="B88" s="239"/>
      <c r="C88" s="240"/>
      <c r="D88" s="230" t="s">
        <v>208</v>
      </c>
      <c r="E88" s="241" t="s">
        <v>19</v>
      </c>
      <c r="F88" s="242" t="s">
        <v>1401</v>
      </c>
      <c r="G88" s="240"/>
      <c r="H88" s="243">
        <v>120</v>
      </c>
      <c r="I88" s="244"/>
      <c r="J88" s="240"/>
      <c r="K88" s="240"/>
      <c r="L88" s="245"/>
      <c r="M88" s="246"/>
      <c r="N88" s="247"/>
      <c r="O88" s="247"/>
      <c r="P88" s="247"/>
      <c r="Q88" s="247"/>
      <c r="R88" s="247"/>
      <c r="S88" s="247"/>
      <c r="T88" s="248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T88" s="249" t="s">
        <v>208</v>
      </c>
      <c r="AU88" s="249" t="s">
        <v>136</v>
      </c>
      <c r="AV88" s="14" t="s">
        <v>136</v>
      </c>
      <c r="AW88" s="14" t="s">
        <v>33</v>
      </c>
      <c r="AX88" s="14" t="s">
        <v>72</v>
      </c>
      <c r="AY88" s="249" t="s">
        <v>127</v>
      </c>
    </row>
    <row r="89" s="14" customFormat="1">
      <c r="A89" s="14"/>
      <c r="B89" s="239"/>
      <c r="C89" s="240"/>
      <c r="D89" s="230" t="s">
        <v>208</v>
      </c>
      <c r="E89" s="241" t="s">
        <v>19</v>
      </c>
      <c r="F89" s="242" t="s">
        <v>1402</v>
      </c>
      <c r="G89" s="240"/>
      <c r="H89" s="243">
        <v>312</v>
      </c>
      <c r="I89" s="244"/>
      <c r="J89" s="240"/>
      <c r="K89" s="240"/>
      <c r="L89" s="245"/>
      <c r="M89" s="246"/>
      <c r="N89" s="247"/>
      <c r="O89" s="247"/>
      <c r="P89" s="247"/>
      <c r="Q89" s="247"/>
      <c r="R89" s="247"/>
      <c r="S89" s="247"/>
      <c r="T89" s="248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T89" s="249" t="s">
        <v>208</v>
      </c>
      <c r="AU89" s="249" t="s">
        <v>136</v>
      </c>
      <c r="AV89" s="14" t="s">
        <v>136</v>
      </c>
      <c r="AW89" s="14" t="s">
        <v>33</v>
      </c>
      <c r="AX89" s="14" t="s">
        <v>72</v>
      </c>
      <c r="AY89" s="249" t="s">
        <v>127</v>
      </c>
    </row>
    <row r="90" s="15" customFormat="1">
      <c r="A90" s="15"/>
      <c r="B90" s="250"/>
      <c r="C90" s="251"/>
      <c r="D90" s="230" t="s">
        <v>208</v>
      </c>
      <c r="E90" s="252" t="s">
        <v>19</v>
      </c>
      <c r="F90" s="253" t="s">
        <v>218</v>
      </c>
      <c r="G90" s="251"/>
      <c r="H90" s="254">
        <v>732</v>
      </c>
      <c r="I90" s="255"/>
      <c r="J90" s="251"/>
      <c r="K90" s="251"/>
      <c r="L90" s="256"/>
      <c r="M90" s="257"/>
      <c r="N90" s="258"/>
      <c r="O90" s="258"/>
      <c r="P90" s="258"/>
      <c r="Q90" s="258"/>
      <c r="R90" s="258"/>
      <c r="S90" s="258"/>
      <c r="T90" s="259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T90" s="260" t="s">
        <v>208</v>
      </c>
      <c r="AU90" s="260" t="s">
        <v>136</v>
      </c>
      <c r="AV90" s="15" t="s">
        <v>150</v>
      </c>
      <c r="AW90" s="15" t="s">
        <v>33</v>
      </c>
      <c r="AX90" s="15" t="s">
        <v>79</v>
      </c>
      <c r="AY90" s="260" t="s">
        <v>127</v>
      </c>
    </row>
    <row r="91" s="2" customFormat="1" ht="24.15" customHeight="1">
      <c r="A91" s="39"/>
      <c r="B91" s="40"/>
      <c r="C91" s="205" t="s">
        <v>136</v>
      </c>
      <c r="D91" s="205" t="s">
        <v>130</v>
      </c>
      <c r="E91" s="206" t="s">
        <v>1403</v>
      </c>
      <c r="F91" s="207" t="s">
        <v>1404</v>
      </c>
      <c r="G91" s="208" t="s">
        <v>205</v>
      </c>
      <c r="H91" s="209">
        <v>65880</v>
      </c>
      <c r="I91" s="210"/>
      <c r="J91" s="211">
        <f>ROUND(I91*H91,2)</f>
        <v>0</v>
      </c>
      <c r="K91" s="207" t="s">
        <v>134</v>
      </c>
      <c r="L91" s="45"/>
      <c r="M91" s="212" t="s">
        <v>19</v>
      </c>
      <c r="N91" s="213" t="s">
        <v>44</v>
      </c>
      <c r="O91" s="85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6" t="s">
        <v>150</v>
      </c>
      <c r="AT91" s="216" t="s">
        <v>130</v>
      </c>
      <c r="AU91" s="216" t="s">
        <v>136</v>
      </c>
      <c r="AY91" s="18" t="s">
        <v>127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8" t="s">
        <v>136</v>
      </c>
      <c r="BK91" s="217">
        <f>ROUND(I91*H91,2)</f>
        <v>0</v>
      </c>
      <c r="BL91" s="18" t="s">
        <v>150</v>
      </c>
      <c r="BM91" s="216" t="s">
        <v>1405</v>
      </c>
    </row>
    <row r="92" s="2" customFormat="1">
      <c r="A92" s="39"/>
      <c r="B92" s="40"/>
      <c r="C92" s="41"/>
      <c r="D92" s="218" t="s">
        <v>138</v>
      </c>
      <c r="E92" s="41"/>
      <c r="F92" s="219" t="s">
        <v>1406</v>
      </c>
      <c r="G92" s="41"/>
      <c r="H92" s="41"/>
      <c r="I92" s="220"/>
      <c r="J92" s="41"/>
      <c r="K92" s="41"/>
      <c r="L92" s="45"/>
      <c r="M92" s="221"/>
      <c r="N92" s="222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138</v>
      </c>
      <c r="AU92" s="18" t="s">
        <v>136</v>
      </c>
    </row>
    <row r="93" s="14" customFormat="1">
      <c r="A93" s="14"/>
      <c r="B93" s="239"/>
      <c r="C93" s="240"/>
      <c r="D93" s="230" t="s">
        <v>208</v>
      </c>
      <c r="E93" s="241" t="s">
        <v>19</v>
      </c>
      <c r="F93" s="242" t="s">
        <v>1407</v>
      </c>
      <c r="G93" s="240"/>
      <c r="H93" s="243">
        <v>65880</v>
      </c>
      <c r="I93" s="244"/>
      <c r="J93" s="240"/>
      <c r="K93" s="240"/>
      <c r="L93" s="245"/>
      <c r="M93" s="246"/>
      <c r="N93" s="247"/>
      <c r="O93" s="247"/>
      <c r="P93" s="247"/>
      <c r="Q93" s="247"/>
      <c r="R93" s="247"/>
      <c r="S93" s="247"/>
      <c r="T93" s="248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49" t="s">
        <v>208</v>
      </c>
      <c r="AU93" s="249" t="s">
        <v>136</v>
      </c>
      <c r="AV93" s="14" t="s">
        <v>136</v>
      </c>
      <c r="AW93" s="14" t="s">
        <v>33</v>
      </c>
      <c r="AX93" s="14" t="s">
        <v>79</v>
      </c>
      <c r="AY93" s="249" t="s">
        <v>127</v>
      </c>
    </row>
    <row r="94" s="2" customFormat="1" ht="24.15" customHeight="1">
      <c r="A94" s="39"/>
      <c r="B94" s="40"/>
      <c r="C94" s="205" t="s">
        <v>145</v>
      </c>
      <c r="D94" s="205" t="s">
        <v>130</v>
      </c>
      <c r="E94" s="206" t="s">
        <v>1408</v>
      </c>
      <c r="F94" s="207" t="s">
        <v>1409</v>
      </c>
      <c r="G94" s="208" t="s">
        <v>205</v>
      </c>
      <c r="H94" s="209">
        <v>732</v>
      </c>
      <c r="I94" s="210"/>
      <c r="J94" s="211">
        <f>ROUND(I94*H94,2)</f>
        <v>0</v>
      </c>
      <c r="K94" s="207" t="s">
        <v>134</v>
      </c>
      <c r="L94" s="45"/>
      <c r="M94" s="212" t="s">
        <v>19</v>
      </c>
      <c r="N94" s="213" t="s">
        <v>44</v>
      </c>
      <c r="O94" s="85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16" t="s">
        <v>150</v>
      </c>
      <c r="AT94" s="216" t="s">
        <v>130</v>
      </c>
      <c r="AU94" s="216" t="s">
        <v>136</v>
      </c>
      <c r="AY94" s="18" t="s">
        <v>127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8" t="s">
        <v>136</v>
      </c>
      <c r="BK94" s="217">
        <f>ROUND(I94*H94,2)</f>
        <v>0</v>
      </c>
      <c r="BL94" s="18" t="s">
        <v>150</v>
      </c>
      <c r="BM94" s="216" t="s">
        <v>1410</v>
      </c>
    </row>
    <row r="95" s="2" customFormat="1">
      <c r="A95" s="39"/>
      <c r="B95" s="40"/>
      <c r="C95" s="41"/>
      <c r="D95" s="218" t="s">
        <v>138</v>
      </c>
      <c r="E95" s="41"/>
      <c r="F95" s="219" t="s">
        <v>1411</v>
      </c>
      <c r="G95" s="41"/>
      <c r="H95" s="41"/>
      <c r="I95" s="220"/>
      <c r="J95" s="41"/>
      <c r="K95" s="41"/>
      <c r="L95" s="45"/>
      <c r="M95" s="221"/>
      <c r="N95" s="222"/>
      <c r="O95" s="85"/>
      <c r="P95" s="85"/>
      <c r="Q95" s="85"/>
      <c r="R95" s="85"/>
      <c r="S95" s="85"/>
      <c r="T95" s="86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138</v>
      </c>
      <c r="AU95" s="18" t="s">
        <v>136</v>
      </c>
    </row>
    <row r="96" s="2" customFormat="1" ht="16.5" customHeight="1">
      <c r="A96" s="39"/>
      <c r="B96" s="40"/>
      <c r="C96" s="205" t="s">
        <v>150</v>
      </c>
      <c r="D96" s="205" t="s">
        <v>130</v>
      </c>
      <c r="E96" s="206" t="s">
        <v>1412</v>
      </c>
      <c r="F96" s="207" t="s">
        <v>1413</v>
      </c>
      <c r="G96" s="208" t="s">
        <v>205</v>
      </c>
      <c r="H96" s="209">
        <v>732</v>
      </c>
      <c r="I96" s="210"/>
      <c r="J96" s="211">
        <f>ROUND(I96*H96,2)</f>
        <v>0</v>
      </c>
      <c r="K96" s="207" t="s">
        <v>134</v>
      </c>
      <c r="L96" s="45"/>
      <c r="M96" s="212" t="s">
        <v>19</v>
      </c>
      <c r="N96" s="213" t="s">
        <v>44</v>
      </c>
      <c r="O96" s="85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16" t="s">
        <v>150</v>
      </c>
      <c r="AT96" s="216" t="s">
        <v>130</v>
      </c>
      <c r="AU96" s="216" t="s">
        <v>136</v>
      </c>
      <c r="AY96" s="18" t="s">
        <v>127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8" t="s">
        <v>136</v>
      </c>
      <c r="BK96" s="217">
        <f>ROUND(I96*H96,2)</f>
        <v>0</v>
      </c>
      <c r="BL96" s="18" t="s">
        <v>150</v>
      </c>
      <c r="BM96" s="216" t="s">
        <v>1414</v>
      </c>
    </row>
    <row r="97" s="2" customFormat="1">
      <c r="A97" s="39"/>
      <c r="B97" s="40"/>
      <c r="C97" s="41"/>
      <c r="D97" s="218" t="s">
        <v>138</v>
      </c>
      <c r="E97" s="41"/>
      <c r="F97" s="219" t="s">
        <v>1415</v>
      </c>
      <c r="G97" s="41"/>
      <c r="H97" s="41"/>
      <c r="I97" s="220"/>
      <c r="J97" s="41"/>
      <c r="K97" s="41"/>
      <c r="L97" s="45"/>
      <c r="M97" s="221"/>
      <c r="N97" s="222"/>
      <c r="O97" s="85"/>
      <c r="P97" s="85"/>
      <c r="Q97" s="85"/>
      <c r="R97" s="85"/>
      <c r="S97" s="85"/>
      <c r="T97" s="86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18" t="s">
        <v>138</v>
      </c>
      <c r="AU97" s="18" t="s">
        <v>136</v>
      </c>
    </row>
    <row r="98" s="2" customFormat="1" ht="21.75" customHeight="1">
      <c r="A98" s="39"/>
      <c r="B98" s="40"/>
      <c r="C98" s="205" t="s">
        <v>126</v>
      </c>
      <c r="D98" s="205" t="s">
        <v>130</v>
      </c>
      <c r="E98" s="206" t="s">
        <v>1416</v>
      </c>
      <c r="F98" s="207" t="s">
        <v>1417</v>
      </c>
      <c r="G98" s="208" t="s">
        <v>205</v>
      </c>
      <c r="H98" s="209">
        <v>65880</v>
      </c>
      <c r="I98" s="210"/>
      <c r="J98" s="211">
        <f>ROUND(I98*H98,2)</f>
        <v>0</v>
      </c>
      <c r="K98" s="207" t="s">
        <v>134</v>
      </c>
      <c r="L98" s="45"/>
      <c r="M98" s="212" t="s">
        <v>19</v>
      </c>
      <c r="N98" s="213" t="s">
        <v>44</v>
      </c>
      <c r="O98" s="85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6" t="s">
        <v>150</v>
      </c>
      <c r="AT98" s="216" t="s">
        <v>130</v>
      </c>
      <c r="AU98" s="216" t="s">
        <v>136</v>
      </c>
      <c r="AY98" s="18" t="s">
        <v>127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8" t="s">
        <v>136</v>
      </c>
      <c r="BK98" s="217">
        <f>ROUND(I98*H98,2)</f>
        <v>0</v>
      </c>
      <c r="BL98" s="18" t="s">
        <v>150</v>
      </c>
      <c r="BM98" s="216" t="s">
        <v>1418</v>
      </c>
    </row>
    <row r="99" s="2" customFormat="1">
      <c r="A99" s="39"/>
      <c r="B99" s="40"/>
      <c r="C99" s="41"/>
      <c r="D99" s="218" t="s">
        <v>138</v>
      </c>
      <c r="E99" s="41"/>
      <c r="F99" s="219" t="s">
        <v>1419</v>
      </c>
      <c r="G99" s="41"/>
      <c r="H99" s="41"/>
      <c r="I99" s="220"/>
      <c r="J99" s="41"/>
      <c r="K99" s="41"/>
      <c r="L99" s="45"/>
      <c r="M99" s="221"/>
      <c r="N99" s="222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138</v>
      </c>
      <c r="AU99" s="18" t="s">
        <v>136</v>
      </c>
    </row>
    <row r="100" s="14" customFormat="1">
      <c r="A100" s="14"/>
      <c r="B100" s="239"/>
      <c r="C100" s="240"/>
      <c r="D100" s="230" t="s">
        <v>208</v>
      </c>
      <c r="E100" s="241" t="s">
        <v>19</v>
      </c>
      <c r="F100" s="242" t="s">
        <v>1407</v>
      </c>
      <c r="G100" s="240"/>
      <c r="H100" s="243">
        <v>65880</v>
      </c>
      <c r="I100" s="244"/>
      <c r="J100" s="240"/>
      <c r="K100" s="240"/>
      <c r="L100" s="245"/>
      <c r="M100" s="246"/>
      <c r="N100" s="247"/>
      <c r="O100" s="247"/>
      <c r="P100" s="247"/>
      <c r="Q100" s="247"/>
      <c r="R100" s="247"/>
      <c r="S100" s="247"/>
      <c r="T100" s="248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9" t="s">
        <v>208</v>
      </c>
      <c r="AU100" s="249" t="s">
        <v>136</v>
      </c>
      <c r="AV100" s="14" t="s">
        <v>136</v>
      </c>
      <c r="AW100" s="14" t="s">
        <v>33</v>
      </c>
      <c r="AX100" s="14" t="s">
        <v>79</v>
      </c>
      <c r="AY100" s="249" t="s">
        <v>127</v>
      </c>
    </row>
    <row r="101" s="2" customFormat="1" ht="16.5" customHeight="1">
      <c r="A101" s="39"/>
      <c r="B101" s="40"/>
      <c r="C101" s="205" t="s">
        <v>158</v>
      </c>
      <c r="D101" s="205" t="s">
        <v>130</v>
      </c>
      <c r="E101" s="206" t="s">
        <v>1420</v>
      </c>
      <c r="F101" s="207" t="s">
        <v>1421</v>
      </c>
      <c r="G101" s="208" t="s">
        <v>205</v>
      </c>
      <c r="H101" s="209">
        <v>732</v>
      </c>
      <c r="I101" s="210"/>
      <c r="J101" s="211">
        <f>ROUND(I101*H101,2)</f>
        <v>0</v>
      </c>
      <c r="K101" s="207" t="s">
        <v>134</v>
      </c>
      <c r="L101" s="45"/>
      <c r="M101" s="212" t="s">
        <v>19</v>
      </c>
      <c r="N101" s="213" t="s">
        <v>44</v>
      </c>
      <c r="O101" s="85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6" t="s">
        <v>150</v>
      </c>
      <c r="AT101" s="216" t="s">
        <v>130</v>
      </c>
      <c r="AU101" s="216" t="s">
        <v>136</v>
      </c>
      <c r="AY101" s="18" t="s">
        <v>127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8" t="s">
        <v>136</v>
      </c>
      <c r="BK101" s="217">
        <f>ROUND(I101*H101,2)</f>
        <v>0</v>
      </c>
      <c r="BL101" s="18" t="s">
        <v>150</v>
      </c>
      <c r="BM101" s="216" t="s">
        <v>1422</v>
      </c>
    </row>
    <row r="102" s="2" customFormat="1">
      <c r="A102" s="39"/>
      <c r="B102" s="40"/>
      <c r="C102" s="41"/>
      <c r="D102" s="218" t="s">
        <v>138</v>
      </c>
      <c r="E102" s="41"/>
      <c r="F102" s="219" t="s">
        <v>1423</v>
      </c>
      <c r="G102" s="41"/>
      <c r="H102" s="41"/>
      <c r="I102" s="220"/>
      <c r="J102" s="41"/>
      <c r="K102" s="41"/>
      <c r="L102" s="45"/>
      <c r="M102" s="221"/>
      <c r="N102" s="222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138</v>
      </c>
      <c r="AU102" s="18" t="s">
        <v>136</v>
      </c>
    </row>
    <row r="103" s="2" customFormat="1" ht="21.75" customHeight="1">
      <c r="A103" s="39"/>
      <c r="B103" s="40"/>
      <c r="C103" s="205" t="s">
        <v>164</v>
      </c>
      <c r="D103" s="205" t="s">
        <v>130</v>
      </c>
      <c r="E103" s="206" t="s">
        <v>1424</v>
      </c>
      <c r="F103" s="207" t="s">
        <v>1425</v>
      </c>
      <c r="G103" s="208" t="s">
        <v>221</v>
      </c>
      <c r="H103" s="209">
        <v>2</v>
      </c>
      <c r="I103" s="210"/>
      <c r="J103" s="211">
        <f>ROUND(I103*H103,2)</f>
        <v>0</v>
      </c>
      <c r="K103" s="207" t="s">
        <v>134</v>
      </c>
      <c r="L103" s="45"/>
      <c r="M103" s="212" t="s">
        <v>19</v>
      </c>
      <c r="N103" s="213" t="s">
        <v>44</v>
      </c>
      <c r="O103" s="85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6" t="s">
        <v>150</v>
      </c>
      <c r="AT103" s="216" t="s">
        <v>130</v>
      </c>
      <c r="AU103" s="216" t="s">
        <v>136</v>
      </c>
      <c r="AY103" s="18" t="s">
        <v>127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8" t="s">
        <v>136</v>
      </c>
      <c r="BK103" s="217">
        <f>ROUND(I103*H103,2)</f>
        <v>0</v>
      </c>
      <c r="BL103" s="18" t="s">
        <v>150</v>
      </c>
      <c r="BM103" s="216" t="s">
        <v>1426</v>
      </c>
    </row>
    <row r="104" s="2" customFormat="1">
      <c r="A104" s="39"/>
      <c r="B104" s="40"/>
      <c r="C104" s="41"/>
      <c r="D104" s="218" t="s">
        <v>138</v>
      </c>
      <c r="E104" s="41"/>
      <c r="F104" s="219" t="s">
        <v>1427</v>
      </c>
      <c r="G104" s="41"/>
      <c r="H104" s="41"/>
      <c r="I104" s="220"/>
      <c r="J104" s="41"/>
      <c r="K104" s="41"/>
      <c r="L104" s="45"/>
      <c r="M104" s="221"/>
      <c r="N104" s="222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138</v>
      </c>
      <c r="AU104" s="18" t="s">
        <v>136</v>
      </c>
    </row>
    <row r="105" s="2" customFormat="1" ht="24.15" customHeight="1">
      <c r="A105" s="39"/>
      <c r="B105" s="40"/>
      <c r="C105" s="205" t="s">
        <v>168</v>
      </c>
      <c r="D105" s="205" t="s">
        <v>130</v>
      </c>
      <c r="E105" s="206" t="s">
        <v>1428</v>
      </c>
      <c r="F105" s="207" t="s">
        <v>1429</v>
      </c>
      <c r="G105" s="208" t="s">
        <v>221</v>
      </c>
      <c r="H105" s="209">
        <v>180</v>
      </c>
      <c r="I105" s="210"/>
      <c r="J105" s="211">
        <f>ROUND(I105*H105,2)</f>
        <v>0</v>
      </c>
      <c r="K105" s="207" t="s">
        <v>134</v>
      </c>
      <c r="L105" s="45"/>
      <c r="M105" s="212" t="s">
        <v>19</v>
      </c>
      <c r="N105" s="213" t="s">
        <v>44</v>
      </c>
      <c r="O105" s="85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6" t="s">
        <v>150</v>
      </c>
      <c r="AT105" s="216" t="s">
        <v>130</v>
      </c>
      <c r="AU105" s="216" t="s">
        <v>136</v>
      </c>
      <c r="AY105" s="18" t="s">
        <v>127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8" t="s">
        <v>136</v>
      </c>
      <c r="BK105" s="217">
        <f>ROUND(I105*H105,2)</f>
        <v>0</v>
      </c>
      <c r="BL105" s="18" t="s">
        <v>150</v>
      </c>
      <c r="BM105" s="216" t="s">
        <v>1430</v>
      </c>
    </row>
    <row r="106" s="2" customFormat="1">
      <c r="A106" s="39"/>
      <c r="B106" s="40"/>
      <c r="C106" s="41"/>
      <c r="D106" s="218" t="s">
        <v>138</v>
      </c>
      <c r="E106" s="41"/>
      <c r="F106" s="219" t="s">
        <v>1431</v>
      </c>
      <c r="G106" s="41"/>
      <c r="H106" s="41"/>
      <c r="I106" s="220"/>
      <c r="J106" s="41"/>
      <c r="K106" s="41"/>
      <c r="L106" s="45"/>
      <c r="M106" s="221"/>
      <c r="N106" s="222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138</v>
      </c>
      <c r="AU106" s="18" t="s">
        <v>136</v>
      </c>
    </row>
    <row r="107" s="14" customFormat="1">
      <c r="A107" s="14"/>
      <c r="B107" s="239"/>
      <c r="C107" s="240"/>
      <c r="D107" s="230" t="s">
        <v>208</v>
      </c>
      <c r="E107" s="241" t="s">
        <v>19</v>
      </c>
      <c r="F107" s="242" t="s">
        <v>1432</v>
      </c>
      <c r="G107" s="240"/>
      <c r="H107" s="243">
        <v>180</v>
      </c>
      <c r="I107" s="244"/>
      <c r="J107" s="240"/>
      <c r="K107" s="240"/>
      <c r="L107" s="245"/>
      <c r="M107" s="246"/>
      <c r="N107" s="247"/>
      <c r="O107" s="247"/>
      <c r="P107" s="247"/>
      <c r="Q107" s="247"/>
      <c r="R107" s="247"/>
      <c r="S107" s="247"/>
      <c r="T107" s="248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9" t="s">
        <v>208</v>
      </c>
      <c r="AU107" s="249" t="s">
        <v>136</v>
      </c>
      <c r="AV107" s="14" t="s">
        <v>136</v>
      </c>
      <c r="AW107" s="14" t="s">
        <v>33</v>
      </c>
      <c r="AX107" s="14" t="s">
        <v>79</v>
      </c>
      <c r="AY107" s="249" t="s">
        <v>127</v>
      </c>
    </row>
    <row r="108" s="2" customFormat="1" ht="21.75" customHeight="1">
      <c r="A108" s="39"/>
      <c r="B108" s="40"/>
      <c r="C108" s="205" t="s">
        <v>175</v>
      </c>
      <c r="D108" s="205" t="s">
        <v>130</v>
      </c>
      <c r="E108" s="206" t="s">
        <v>1433</v>
      </c>
      <c r="F108" s="207" t="s">
        <v>1434</v>
      </c>
      <c r="G108" s="208" t="s">
        <v>221</v>
      </c>
      <c r="H108" s="209">
        <v>2</v>
      </c>
      <c r="I108" s="210"/>
      <c r="J108" s="211">
        <f>ROUND(I108*H108,2)</f>
        <v>0</v>
      </c>
      <c r="K108" s="207" t="s">
        <v>134</v>
      </c>
      <c r="L108" s="45"/>
      <c r="M108" s="212" t="s">
        <v>19</v>
      </c>
      <c r="N108" s="213" t="s">
        <v>44</v>
      </c>
      <c r="O108" s="85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16" t="s">
        <v>150</v>
      </c>
      <c r="AT108" s="216" t="s">
        <v>130</v>
      </c>
      <c r="AU108" s="216" t="s">
        <v>136</v>
      </c>
      <c r="AY108" s="18" t="s">
        <v>127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8" t="s">
        <v>136</v>
      </c>
      <c r="BK108" s="217">
        <f>ROUND(I108*H108,2)</f>
        <v>0</v>
      </c>
      <c r="BL108" s="18" t="s">
        <v>150</v>
      </c>
      <c r="BM108" s="216" t="s">
        <v>1435</v>
      </c>
    </row>
    <row r="109" s="2" customFormat="1">
      <c r="A109" s="39"/>
      <c r="B109" s="40"/>
      <c r="C109" s="41"/>
      <c r="D109" s="218" t="s">
        <v>138</v>
      </c>
      <c r="E109" s="41"/>
      <c r="F109" s="219" t="s">
        <v>1436</v>
      </c>
      <c r="G109" s="41"/>
      <c r="H109" s="41"/>
      <c r="I109" s="220"/>
      <c r="J109" s="41"/>
      <c r="K109" s="41"/>
      <c r="L109" s="45"/>
      <c r="M109" s="273"/>
      <c r="N109" s="274"/>
      <c r="O109" s="225"/>
      <c r="P109" s="225"/>
      <c r="Q109" s="225"/>
      <c r="R109" s="225"/>
      <c r="S109" s="225"/>
      <c r="T109" s="275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138</v>
      </c>
      <c r="AU109" s="18" t="s">
        <v>136</v>
      </c>
    </row>
    <row r="110" s="2" customFormat="1" ht="6.96" customHeight="1">
      <c r="A110" s="39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45"/>
      <c r="M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</sheetData>
  <sheetProtection sheet="1" autoFilter="0" formatColumns="0" formatRows="0" objects="1" scenarios="1" spinCount="100000" saltValue="2gnG+4/EB7BMV7B+GM8cJWyWjbp94Z/fTY0+yv5WyDfjzU2/HUI7vV7wsMGfJX/Sz6rYpB47ibrxPSsVpK5mNQ==" hashValue="G8gldeW5Tpe16oscV80OcYzyF5qt2+2Bp+XJGV5xUfQcZPT5AcpaFZ/wp1JaZ4uiU1yhzT7JnvGQ/GvPfpLfPQ==" algorithmName="SHA-512" password="80EB"/>
  <autoFilter ref="C80:K109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5" r:id="rId1" display="https://podminky.urs.cz/item/CS_URS_2023_02/941211112"/>
    <hyperlink ref="F92" r:id="rId2" display="https://podminky.urs.cz/item/CS_URS_2023_02/941211212"/>
    <hyperlink ref="F95" r:id="rId3" display="https://podminky.urs.cz/item/CS_URS_2023_02/941211812"/>
    <hyperlink ref="F97" r:id="rId4" display="https://podminky.urs.cz/item/CS_URS_2023_02/944511111"/>
    <hyperlink ref="F99" r:id="rId5" display="https://podminky.urs.cz/item/CS_URS_2023_02/944511211"/>
    <hyperlink ref="F102" r:id="rId6" display="https://podminky.urs.cz/item/CS_URS_2023_02/944511811"/>
    <hyperlink ref="F104" r:id="rId7" display="https://podminky.urs.cz/item/CS_URS_2023_02/944711113"/>
    <hyperlink ref="F106" r:id="rId8" display="https://podminky.urs.cz/item/CS_URS_2023_02/944711213"/>
    <hyperlink ref="F109" r:id="rId9" display="https://podminky.urs.cz/item/CS_URS_2023_02/94471181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21"/>
      <c r="AT3" s="18" t="s">
        <v>79</v>
      </c>
    </row>
    <row r="4" s="1" customFormat="1" ht="24.96" customHeight="1">
      <c r="B4" s="21"/>
      <c r="D4" s="131" t="s">
        <v>99</v>
      </c>
      <c r="L4" s="21"/>
      <c r="M4" s="13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3" t="s">
        <v>16</v>
      </c>
      <c r="L6" s="21"/>
    </row>
    <row r="7" s="1" customFormat="1" ht="16.5" customHeight="1">
      <c r="B7" s="21"/>
      <c r="E7" s="134" t="str">
        <f>'Rekapitulace stavby'!K6</f>
        <v>Snížení energetické náročnosti bytového domu č. p. 936 v ul. Nad Výtopnou, Horní Slavkov</v>
      </c>
      <c r="F7" s="133"/>
      <c r="G7" s="133"/>
      <c r="H7" s="133"/>
      <c r="L7" s="21"/>
    </row>
    <row r="8" s="2" customFormat="1" ht="12" customHeight="1">
      <c r="A8" s="39"/>
      <c r="B8" s="45"/>
      <c r="C8" s="39"/>
      <c r="D8" s="133" t="s">
        <v>100</v>
      </c>
      <c r="E8" s="39"/>
      <c r="F8" s="39"/>
      <c r="G8" s="39"/>
      <c r="H8" s="39"/>
      <c r="I8" s="39"/>
      <c r="J8" s="39"/>
      <c r="K8" s="39"/>
      <c r="L8" s="135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6" t="s">
        <v>1437</v>
      </c>
      <c r="F9" s="39"/>
      <c r="G9" s="39"/>
      <c r="H9" s="39"/>
      <c r="I9" s="39"/>
      <c r="J9" s="39"/>
      <c r="K9" s="39"/>
      <c r="L9" s="13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3" t="s">
        <v>18</v>
      </c>
      <c r="E11" s="39"/>
      <c r="F11" s="137" t="s">
        <v>19</v>
      </c>
      <c r="G11" s="39"/>
      <c r="H11" s="39"/>
      <c r="I11" s="133" t="s">
        <v>20</v>
      </c>
      <c r="J11" s="137" t="s">
        <v>19</v>
      </c>
      <c r="K11" s="39"/>
      <c r="L11" s="13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3" t="s">
        <v>21</v>
      </c>
      <c r="E12" s="39"/>
      <c r="F12" s="137" t="s">
        <v>22</v>
      </c>
      <c r="G12" s="39"/>
      <c r="H12" s="39"/>
      <c r="I12" s="133" t="s">
        <v>23</v>
      </c>
      <c r="J12" s="138" t="str">
        <f>'Rekapitulace stavby'!AN8</f>
        <v>7. 11. 2023</v>
      </c>
      <c r="K12" s="39"/>
      <c r="L12" s="13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3" t="s">
        <v>25</v>
      </c>
      <c r="E14" s="39"/>
      <c r="F14" s="39"/>
      <c r="G14" s="39"/>
      <c r="H14" s="39"/>
      <c r="I14" s="133" t="s">
        <v>26</v>
      </c>
      <c r="J14" s="137" t="s">
        <v>19</v>
      </c>
      <c r="K14" s="39"/>
      <c r="L14" s="13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7" t="s">
        <v>27</v>
      </c>
      <c r="F15" s="39"/>
      <c r="G15" s="39"/>
      <c r="H15" s="39"/>
      <c r="I15" s="133" t="s">
        <v>28</v>
      </c>
      <c r="J15" s="137" t="s">
        <v>19</v>
      </c>
      <c r="K15" s="39"/>
      <c r="L15" s="13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3" t="s">
        <v>29</v>
      </c>
      <c r="E17" s="39"/>
      <c r="F17" s="39"/>
      <c r="G17" s="39"/>
      <c r="H17" s="39"/>
      <c r="I17" s="133" t="s">
        <v>26</v>
      </c>
      <c r="J17" s="34" t="str">
        <f>'Rekapitulace stavby'!AN13</f>
        <v>Vyplň údaj</v>
      </c>
      <c r="K17" s="39"/>
      <c r="L17" s="13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7"/>
      <c r="G18" s="137"/>
      <c r="H18" s="137"/>
      <c r="I18" s="133" t="s">
        <v>28</v>
      </c>
      <c r="J18" s="34" t="str">
        <f>'Rekapitulace stavby'!AN14</f>
        <v>Vyplň údaj</v>
      </c>
      <c r="K18" s="39"/>
      <c r="L18" s="13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3" t="s">
        <v>31</v>
      </c>
      <c r="E20" s="39"/>
      <c r="F20" s="39"/>
      <c r="G20" s="39"/>
      <c r="H20" s="39"/>
      <c r="I20" s="133" t="s">
        <v>26</v>
      </c>
      <c r="J20" s="137" t="s">
        <v>19</v>
      </c>
      <c r="K20" s="39"/>
      <c r="L20" s="13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7" t="s">
        <v>32</v>
      </c>
      <c r="F21" s="39"/>
      <c r="G21" s="39"/>
      <c r="H21" s="39"/>
      <c r="I21" s="133" t="s">
        <v>28</v>
      </c>
      <c r="J21" s="137" t="s">
        <v>19</v>
      </c>
      <c r="K21" s="39"/>
      <c r="L21" s="13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3" t="s">
        <v>34</v>
      </c>
      <c r="E23" s="39"/>
      <c r="F23" s="39"/>
      <c r="G23" s="39"/>
      <c r="H23" s="39"/>
      <c r="I23" s="133" t="s">
        <v>26</v>
      </c>
      <c r="J23" s="137" t="s">
        <v>19</v>
      </c>
      <c r="K23" s="39"/>
      <c r="L23" s="13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7" t="s">
        <v>35</v>
      </c>
      <c r="F24" s="39"/>
      <c r="G24" s="39"/>
      <c r="H24" s="39"/>
      <c r="I24" s="133" t="s">
        <v>28</v>
      </c>
      <c r="J24" s="137" t="s">
        <v>19</v>
      </c>
      <c r="K24" s="39"/>
      <c r="L24" s="13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3" t="s">
        <v>36</v>
      </c>
      <c r="E26" s="39"/>
      <c r="F26" s="39"/>
      <c r="G26" s="39"/>
      <c r="H26" s="39"/>
      <c r="I26" s="39"/>
      <c r="J26" s="39"/>
      <c r="K26" s="39"/>
      <c r="L26" s="13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9"/>
      <c r="B27" s="140"/>
      <c r="C27" s="139"/>
      <c r="D27" s="139"/>
      <c r="E27" s="141" t="s">
        <v>19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3"/>
      <c r="E29" s="143"/>
      <c r="F29" s="143"/>
      <c r="G29" s="143"/>
      <c r="H29" s="143"/>
      <c r="I29" s="143"/>
      <c r="J29" s="143"/>
      <c r="K29" s="143"/>
      <c r="L29" s="135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4" t="s">
        <v>38</v>
      </c>
      <c r="E30" s="39"/>
      <c r="F30" s="39"/>
      <c r="G30" s="39"/>
      <c r="H30" s="39"/>
      <c r="I30" s="39"/>
      <c r="J30" s="145">
        <f>ROUND(J84, 2)</f>
        <v>0</v>
      </c>
      <c r="K30" s="39"/>
      <c r="L30" s="13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3"/>
      <c r="E31" s="143"/>
      <c r="F31" s="143"/>
      <c r="G31" s="143"/>
      <c r="H31" s="143"/>
      <c r="I31" s="143"/>
      <c r="J31" s="143"/>
      <c r="K31" s="143"/>
      <c r="L31" s="13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6" t="s">
        <v>40</v>
      </c>
      <c r="G32" s="39"/>
      <c r="H32" s="39"/>
      <c r="I32" s="146" t="s">
        <v>39</v>
      </c>
      <c r="J32" s="146" t="s">
        <v>41</v>
      </c>
      <c r="K32" s="39"/>
      <c r="L32" s="13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7" t="s">
        <v>42</v>
      </c>
      <c r="E33" s="133" t="s">
        <v>43</v>
      </c>
      <c r="F33" s="148">
        <f>ROUND((SUM(BE84:BE135)),  2)</f>
        <v>0</v>
      </c>
      <c r="G33" s="39"/>
      <c r="H33" s="39"/>
      <c r="I33" s="149">
        <v>0.20999999999999999</v>
      </c>
      <c r="J33" s="148">
        <f>ROUND(((SUM(BE84:BE135))*I33),  2)</f>
        <v>0</v>
      </c>
      <c r="K33" s="39"/>
      <c r="L33" s="13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3" t="s">
        <v>44</v>
      </c>
      <c r="F34" s="148">
        <f>ROUND((SUM(BF84:BF135)),  2)</f>
        <v>0</v>
      </c>
      <c r="G34" s="39"/>
      <c r="H34" s="39"/>
      <c r="I34" s="149">
        <v>0.14999999999999999</v>
      </c>
      <c r="J34" s="148">
        <f>ROUND(((SUM(BF84:BF135))*I34),  2)</f>
        <v>0</v>
      </c>
      <c r="K34" s="39"/>
      <c r="L34" s="13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3" t="s">
        <v>45</v>
      </c>
      <c r="F35" s="148">
        <f>ROUND((SUM(BG84:BG135)),  2)</f>
        <v>0</v>
      </c>
      <c r="G35" s="39"/>
      <c r="H35" s="39"/>
      <c r="I35" s="149">
        <v>0.20999999999999999</v>
      </c>
      <c r="J35" s="148">
        <f>0</f>
        <v>0</v>
      </c>
      <c r="K35" s="39"/>
      <c r="L35" s="13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3" t="s">
        <v>46</v>
      </c>
      <c r="F36" s="148">
        <f>ROUND((SUM(BH84:BH135)),  2)</f>
        <v>0</v>
      </c>
      <c r="G36" s="39"/>
      <c r="H36" s="39"/>
      <c r="I36" s="149">
        <v>0.14999999999999999</v>
      </c>
      <c r="J36" s="148">
        <f>0</f>
        <v>0</v>
      </c>
      <c r="K36" s="39"/>
      <c r="L36" s="13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3" t="s">
        <v>47</v>
      </c>
      <c r="F37" s="148">
        <f>ROUND((SUM(BI84:BI135)),  2)</f>
        <v>0</v>
      </c>
      <c r="G37" s="39"/>
      <c r="H37" s="39"/>
      <c r="I37" s="149">
        <v>0</v>
      </c>
      <c r="J37" s="148">
        <f>0</f>
        <v>0</v>
      </c>
      <c r="K37" s="39"/>
      <c r="L37" s="13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0"/>
      <c r="D39" s="151" t="s">
        <v>48</v>
      </c>
      <c r="E39" s="152"/>
      <c r="F39" s="152"/>
      <c r="G39" s="153" t="s">
        <v>49</v>
      </c>
      <c r="H39" s="154" t="s">
        <v>50</v>
      </c>
      <c r="I39" s="152"/>
      <c r="J39" s="155">
        <f>SUM(J30:J37)</f>
        <v>0</v>
      </c>
      <c r="K39" s="156"/>
      <c r="L39" s="13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7"/>
      <c r="C40" s="158"/>
      <c r="D40" s="158"/>
      <c r="E40" s="158"/>
      <c r="F40" s="158"/>
      <c r="G40" s="158"/>
      <c r="H40" s="158"/>
      <c r="I40" s="158"/>
      <c r="J40" s="158"/>
      <c r="K40" s="158"/>
      <c r="L40" s="13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9"/>
      <c r="C44" s="160"/>
      <c r="D44" s="160"/>
      <c r="E44" s="160"/>
      <c r="F44" s="160"/>
      <c r="G44" s="160"/>
      <c r="H44" s="160"/>
      <c r="I44" s="160"/>
      <c r="J44" s="160"/>
      <c r="K44" s="160"/>
      <c r="L44" s="135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102</v>
      </c>
      <c r="D45" s="41"/>
      <c r="E45" s="41"/>
      <c r="F45" s="41"/>
      <c r="G45" s="41"/>
      <c r="H45" s="41"/>
      <c r="I45" s="41"/>
      <c r="J45" s="41"/>
      <c r="K45" s="41"/>
      <c r="L45" s="135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61" t="str">
        <f>E7</f>
        <v>Snížení energetické náročnosti bytového domu č. p. 936 v ul. Nad Výtopnou, Horní Slavkov</v>
      </c>
      <c r="F48" s="33"/>
      <c r="G48" s="33"/>
      <c r="H48" s="33"/>
      <c r="I48" s="41"/>
      <c r="J48" s="41"/>
      <c r="K48" s="41"/>
      <c r="L48" s="13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100</v>
      </c>
      <c r="D49" s="41"/>
      <c r="E49" s="41"/>
      <c r="F49" s="41"/>
      <c r="G49" s="41"/>
      <c r="H49" s="41"/>
      <c r="I49" s="41"/>
      <c r="J49" s="41"/>
      <c r="K49" s="41"/>
      <c r="L49" s="13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06 - Okapový chodník</v>
      </c>
      <c r="F50" s="41"/>
      <c r="G50" s="41"/>
      <c r="H50" s="41"/>
      <c r="I50" s="41"/>
      <c r="J50" s="41"/>
      <c r="K50" s="41"/>
      <c r="L50" s="13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5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Horní Slavkov, ul.  Nad Výtopnou 936</v>
      </c>
      <c r="G52" s="41"/>
      <c r="H52" s="41"/>
      <c r="I52" s="33" t="s">
        <v>23</v>
      </c>
      <c r="J52" s="73" t="str">
        <f>IF(J12="","",J12)</f>
        <v>7. 11. 2023</v>
      </c>
      <c r="K52" s="41"/>
      <c r="L52" s="13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>Město Horní Slavkov</v>
      </c>
      <c r="G54" s="41"/>
      <c r="H54" s="41"/>
      <c r="I54" s="33" t="s">
        <v>31</v>
      </c>
      <c r="J54" s="37" t="str">
        <f>E21</f>
        <v>CENTRA STAV s.r.o.</v>
      </c>
      <c r="K54" s="41"/>
      <c r="L54" s="13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29</v>
      </c>
      <c r="D55" s="41"/>
      <c r="E55" s="41"/>
      <c r="F55" s="28" t="str">
        <f>IF(E18="","",E18)</f>
        <v>Vyplň údaj</v>
      </c>
      <c r="G55" s="41"/>
      <c r="H55" s="41"/>
      <c r="I55" s="33" t="s">
        <v>34</v>
      </c>
      <c r="J55" s="37" t="str">
        <f>E24</f>
        <v>Michal Kubelka</v>
      </c>
      <c r="K55" s="41"/>
      <c r="L55" s="13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62" t="s">
        <v>103</v>
      </c>
      <c r="D57" s="163"/>
      <c r="E57" s="163"/>
      <c r="F57" s="163"/>
      <c r="G57" s="163"/>
      <c r="H57" s="163"/>
      <c r="I57" s="163"/>
      <c r="J57" s="164" t="s">
        <v>104</v>
      </c>
      <c r="K57" s="163"/>
      <c r="L57" s="13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5" t="s">
        <v>70</v>
      </c>
      <c r="D59" s="41"/>
      <c r="E59" s="41"/>
      <c r="F59" s="41"/>
      <c r="G59" s="41"/>
      <c r="H59" s="41"/>
      <c r="I59" s="41"/>
      <c r="J59" s="103">
        <f>J84</f>
        <v>0</v>
      </c>
      <c r="K59" s="41"/>
      <c r="L59" s="13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105</v>
      </c>
    </row>
    <row r="60" s="9" customFormat="1" ht="24.96" customHeight="1">
      <c r="A60" s="9"/>
      <c r="B60" s="166"/>
      <c r="C60" s="167"/>
      <c r="D60" s="168" t="s">
        <v>186</v>
      </c>
      <c r="E60" s="169"/>
      <c r="F60" s="169"/>
      <c r="G60" s="169"/>
      <c r="H60" s="169"/>
      <c r="I60" s="169"/>
      <c r="J60" s="170">
        <f>J85</f>
        <v>0</v>
      </c>
      <c r="K60" s="167"/>
      <c r="L60" s="17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2"/>
      <c r="C61" s="173"/>
      <c r="D61" s="174" t="s">
        <v>1438</v>
      </c>
      <c r="E61" s="175"/>
      <c r="F61" s="175"/>
      <c r="G61" s="175"/>
      <c r="H61" s="175"/>
      <c r="I61" s="175"/>
      <c r="J61" s="176">
        <f>J86</f>
        <v>0</v>
      </c>
      <c r="K61" s="173"/>
      <c r="L61" s="17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2"/>
      <c r="C62" s="173"/>
      <c r="D62" s="174" t="s">
        <v>187</v>
      </c>
      <c r="E62" s="175"/>
      <c r="F62" s="175"/>
      <c r="G62" s="175"/>
      <c r="H62" s="175"/>
      <c r="I62" s="175"/>
      <c r="J62" s="176">
        <f>J122</f>
        <v>0</v>
      </c>
      <c r="K62" s="173"/>
      <c r="L62" s="17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2"/>
      <c r="C63" s="173"/>
      <c r="D63" s="174" t="s">
        <v>188</v>
      </c>
      <c r="E63" s="175"/>
      <c r="F63" s="175"/>
      <c r="G63" s="175"/>
      <c r="H63" s="175"/>
      <c r="I63" s="175"/>
      <c r="J63" s="176">
        <f>J129</f>
        <v>0</v>
      </c>
      <c r="K63" s="173"/>
      <c r="L63" s="17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2"/>
      <c r="C64" s="173"/>
      <c r="D64" s="174" t="s">
        <v>190</v>
      </c>
      <c r="E64" s="175"/>
      <c r="F64" s="175"/>
      <c r="G64" s="175"/>
      <c r="H64" s="175"/>
      <c r="I64" s="175"/>
      <c r="J64" s="176">
        <f>J133</f>
        <v>0</v>
      </c>
      <c r="K64" s="173"/>
      <c r="L64" s="17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9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135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="2" customFormat="1" ht="6.96" customHeight="1">
      <c r="A66" s="39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35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70" s="2" customFormat="1" ht="6.96" customHeight="1">
      <c r="A70" s="39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35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="2" customFormat="1" ht="24.96" customHeight="1">
      <c r="A71" s="39"/>
      <c r="B71" s="40"/>
      <c r="C71" s="24" t="s">
        <v>112</v>
      </c>
      <c r="D71" s="41"/>
      <c r="E71" s="41"/>
      <c r="F71" s="41"/>
      <c r="G71" s="41"/>
      <c r="H71" s="41"/>
      <c r="I71" s="41"/>
      <c r="J71" s="41"/>
      <c r="K71" s="41"/>
      <c r="L71" s="135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="2" customFormat="1" ht="6.96" customHeight="1">
      <c r="A72" s="39"/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13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12" customHeight="1">
      <c r="A73" s="39"/>
      <c r="B73" s="40"/>
      <c r="C73" s="33" t="s">
        <v>16</v>
      </c>
      <c r="D73" s="41"/>
      <c r="E73" s="41"/>
      <c r="F73" s="41"/>
      <c r="G73" s="41"/>
      <c r="H73" s="41"/>
      <c r="I73" s="41"/>
      <c r="J73" s="41"/>
      <c r="K73" s="41"/>
      <c r="L73" s="13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16.5" customHeight="1">
      <c r="A74" s="39"/>
      <c r="B74" s="40"/>
      <c r="C74" s="41"/>
      <c r="D74" s="41"/>
      <c r="E74" s="161" t="str">
        <f>E7</f>
        <v>Snížení energetické náročnosti bytového domu č. p. 936 v ul. Nad Výtopnou, Horní Slavkov</v>
      </c>
      <c r="F74" s="33"/>
      <c r="G74" s="33"/>
      <c r="H74" s="33"/>
      <c r="I74" s="41"/>
      <c r="J74" s="41"/>
      <c r="K74" s="41"/>
      <c r="L74" s="13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100</v>
      </c>
      <c r="D75" s="41"/>
      <c r="E75" s="41"/>
      <c r="F75" s="41"/>
      <c r="G75" s="41"/>
      <c r="H75" s="41"/>
      <c r="I75" s="41"/>
      <c r="J75" s="41"/>
      <c r="K75" s="41"/>
      <c r="L75" s="13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70" t="str">
        <f>E9</f>
        <v>06 - Okapový chodník</v>
      </c>
      <c r="F76" s="41"/>
      <c r="G76" s="41"/>
      <c r="H76" s="41"/>
      <c r="I76" s="41"/>
      <c r="J76" s="41"/>
      <c r="K76" s="41"/>
      <c r="L76" s="13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6.96" customHeight="1">
      <c r="A77" s="39"/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135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2" customFormat="1" ht="12" customHeight="1">
      <c r="A78" s="39"/>
      <c r="B78" s="40"/>
      <c r="C78" s="33" t="s">
        <v>21</v>
      </c>
      <c r="D78" s="41"/>
      <c r="E78" s="41"/>
      <c r="F78" s="28" t="str">
        <f>F12</f>
        <v xml:space="preserve">Horní Slavkov, ul.  Nad Výtopnou 936</v>
      </c>
      <c r="G78" s="41"/>
      <c r="H78" s="41"/>
      <c r="I78" s="33" t="s">
        <v>23</v>
      </c>
      <c r="J78" s="73" t="str">
        <f>IF(J12="","",J12)</f>
        <v>7. 11. 2023</v>
      </c>
      <c r="K78" s="41"/>
      <c r="L78" s="13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6.96" customHeight="1">
      <c r="A79" s="39"/>
      <c r="B79" s="40"/>
      <c r="C79" s="41"/>
      <c r="D79" s="41"/>
      <c r="E79" s="41"/>
      <c r="F79" s="41"/>
      <c r="G79" s="41"/>
      <c r="H79" s="41"/>
      <c r="I79" s="41"/>
      <c r="J79" s="41"/>
      <c r="K79" s="41"/>
      <c r="L79" s="13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5.15" customHeight="1">
      <c r="A80" s="39"/>
      <c r="B80" s="40"/>
      <c r="C80" s="33" t="s">
        <v>25</v>
      </c>
      <c r="D80" s="41"/>
      <c r="E80" s="41"/>
      <c r="F80" s="28" t="str">
        <f>E15</f>
        <v>Město Horní Slavkov</v>
      </c>
      <c r="G80" s="41"/>
      <c r="H80" s="41"/>
      <c r="I80" s="33" t="s">
        <v>31</v>
      </c>
      <c r="J80" s="37" t="str">
        <f>E21</f>
        <v>CENTRA STAV s.r.o.</v>
      </c>
      <c r="K80" s="41"/>
      <c r="L80" s="13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5.15" customHeight="1">
      <c r="A81" s="39"/>
      <c r="B81" s="40"/>
      <c r="C81" s="33" t="s">
        <v>29</v>
      </c>
      <c r="D81" s="41"/>
      <c r="E81" s="41"/>
      <c r="F81" s="28" t="str">
        <f>IF(E18="","",E18)</f>
        <v>Vyplň údaj</v>
      </c>
      <c r="G81" s="41"/>
      <c r="H81" s="41"/>
      <c r="I81" s="33" t="s">
        <v>34</v>
      </c>
      <c r="J81" s="37" t="str">
        <f>E24</f>
        <v>Michal Kubelka</v>
      </c>
      <c r="K81" s="41"/>
      <c r="L81" s="13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0.32" customHeight="1">
      <c r="A82" s="39"/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13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11" customFormat="1" ht="29.28" customHeight="1">
      <c r="A83" s="178"/>
      <c r="B83" s="179"/>
      <c r="C83" s="180" t="s">
        <v>113</v>
      </c>
      <c r="D83" s="181" t="s">
        <v>57</v>
      </c>
      <c r="E83" s="181" t="s">
        <v>53</v>
      </c>
      <c r="F83" s="181" t="s">
        <v>54</v>
      </c>
      <c r="G83" s="181" t="s">
        <v>114</v>
      </c>
      <c r="H83" s="181" t="s">
        <v>115</v>
      </c>
      <c r="I83" s="181" t="s">
        <v>116</v>
      </c>
      <c r="J83" s="181" t="s">
        <v>104</v>
      </c>
      <c r="K83" s="182" t="s">
        <v>117</v>
      </c>
      <c r="L83" s="183"/>
      <c r="M83" s="93" t="s">
        <v>19</v>
      </c>
      <c r="N83" s="94" t="s">
        <v>42</v>
      </c>
      <c r="O83" s="94" t="s">
        <v>118</v>
      </c>
      <c r="P83" s="94" t="s">
        <v>119</v>
      </c>
      <c r="Q83" s="94" t="s">
        <v>120</v>
      </c>
      <c r="R83" s="94" t="s">
        <v>121</v>
      </c>
      <c r="S83" s="94" t="s">
        <v>122</v>
      </c>
      <c r="T83" s="95" t="s">
        <v>123</v>
      </c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</row>
    <row r="84" s="2" customFormat="1" ht="22.8" customHeight="1">
      <c r="A84" s="39"/>
      <c r="B84" s="40"/>
      <c r="C84" s="100" t="s">
        <v>124</v>
      </c>
      <c r="D84" s="41"/>
      <c r="E84" s="41"/>
      <c r="F84" s="41"/>
      <c r="G84" s="41"/>
      <c r="H84" s="41"/>
      <c r="I84" s="41"/>
      <c r="J84" s="184">
        <f>BK84</f>
        <v>0</v>
      </c>
      <c r="K84" s="41"/>
      <c r="L84" s="45"/>
      <c r="M84" s="96"/>
      <c r="N84" s="185"/>
      <c r="O84" s="97"/>
      <c r="P84" s="186">
        <f>P85</f>
        <v>0</v>
      </c>
      <c r="Q84" s="97"/>
      <c r="R84" s="186">
        <f>R85</f>
        <v>12.003910460000002</v>
      </c>
      <c r="S84" s="97"/>
      <c r="T84" s="187">
        <f>T85</f>
        <v>0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T84" s="18" t="s">
        <v>71</v>
      </c>
      <c r="AU84" s="18" t="s">
        <v>105</v>
      </c>
      <c r="BK84" s="188">
        <f>BK85</f>
        <v>0</v>
      </c>
    </row>
    <row r="85" s="12" customFormat="1" ht="25.92" customHeight="1">
      <c r="A85" s="12"/>
      <c r="B85" s="189"/>
      <c r="C85" s="190"/>
      <c r="D85" s="191" t="s">
        <v>71</v>
      </c>
      <c r="E85" s="192" t="s">
        <v>200</v>
      </c>
      <c r="F85" s="192" t="s">
        <v>201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P86+P122+P129+P133</f>
        <v>0</v>
      </c>
      <c r="Q85" s="197"/>
      <c r="R85" s="198">
        <f>R86+R122+R129+R133</f>
        <v>12.003910460000002</v>
      </c>
      <c r="S85" s="197"/>
      <c r="T85" s="199">
        <f>T86+T122+T129+T133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0" t="s">
        <v>79</v>
      </c>
      <c r="AT85" s="201" t="s">
        <v>71</v>
      </c>
      <c r="AU85" s="201" t="s">
        <v>72</v>
      </c>
      <c r="AY85" s="200" t="s">
        <v>127</v>
      </c>
      <c r="BK85" s="202">
        <f>BK86+BK122+BK129+BK133</f>
        <v>0</v>
      </c>
    </row>
    <row r="86" s="12" customFormat="1" ht="22.8" customHeight="1">
      <c r="A86" s="12"/>
      <c r="B86" s="189"/>
      <c r="C86" s="190"/>
      <c r="D86" s="191" t="s">
        <v>71</v>
      </c>
      <c r="E86" s="203" t="s">
        <v>79</v>
      </c>
      <c r="F86" s="203" t="s">
        <v>1439</v>
      </c>
      <c r="G86" s="190"/>
      <c r="H86" s="190"/>
      <c r="I86" s="193"/>
      <c r="J86" s="204">
        <f>BK86</f>
        <v>0</v>
      </c>
      <c r="K86" s="190"/>
      <c r="L86" s="195"/>
      <c r="M86" s="196"/>
      <c r="N86" s="197"/>
      <c r="O86" s="197"/>
      <c r="P86" s="198">
        <f>SUM(P87:P121)</f>
        <v>0</v>
      </c>
      <c r="Q86" s="197"/>
      <c r="R86" s="198">
        <f>SUM(R87:R121)</f>
        <v>0.00024499999999999999</v>
      </c>
      <c r="S86" s="197"/>
      <c r="T86" s="199">
        <f>SUM(T87:T121)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0" t="s">
        <v>79</v>
      </c>
      <c r="AT86" s="201" t="s">
        <v>71</v>
      </c>
      <c r="AU86" s="201" t="s">
        <v>79</v>
      </c>
      <c r="AY86" s="200" t="s">
        <v>127</v>
      </c>
      <c r="BK86" s="202">
        <f>SUM(BK87:BK121)</f>
        <v>0</v>
      </c>
    </row>
    <row r="87" s="2" customFormat="1" ht="16.5" customHeight="1">
      <c r="A87" s="39"/>
      <c r="B87" s="40"/>
      <c r="C87" s="205" t="s">
        <v>79</v>
      </c>
      <c r="D87" s="205" t="s">
        <v>130</v>
      </c>
      <c r="E87" s="206" t="s">
        <v>1440</v>
      </c>
      <c r="F87" s="207" t="s">
        <v>1441</v>
      </c>
      <c r="G87" s="208" t="s">
        <v>205</v>
      </c>
      <c r="H87" s="209">
        <v>29.094000000000001</v>
      </c>
      <c r="I87" s="210"/>
      <c r="J87" s="211">
        <f>ROUND(I87*H87,2)</f>
        <v>0</v>
      </c>
      <c r="K87" s="207" t="s">
        <v>134</v>
      </c>
      <c r="L87" s="45"/>
      <c r="M87" s="212" t="s">
        <v>19</v>
      </c>
      <c r="N87" s="213" t="s">
        <v>44</v>
      </c>
      <c r="O87" s="85"/>
      <c r="P87" s="214">
        <f>O87*H87</f>
        <v>0</v>
      </c>
      <c r="Q87" s="214">
        <v>0</v>
      </c>
      <c r="R87" s="214">
        <f>Q87*H87</f>
        <v>0</v>
      </c>
      <c r="S87" s="214">
        <v>0</v>
      </c>
      <c r="T87" s="215">
        <f>S87*H87</f>
        <v>0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R87" s="216" t="s">
        <v>150</v>
      </c>
      <c r="AT87" s="216" t="s">
        <v>130</v>
      </c>
      <c r="AU87" s="216" t="s">
        <v>136</v>
      </c>
      <c r="AY87" s="18" t="s">
        <v>127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18" t="s">
        <v>136</v>
      </c>
      <c r="BK87" s="217">
        <f>ROUND(I87*H87,2)</f>
        <v>0</v>
      </c>
      <c r="BL87" s="18" t="s">
        <v>150</v>
      </c>
      <c r="BM87" s="216" t="s">
        <v>1442</v>
      </c>
    </row>
    <row r="88" s="2" customFormat="1">
      <c r="A88" s="39"/>
      <c r="B88" s="40"/>
      <c r="C88" s="41"/>
      <c r="D88" s="218" t="s">
        <v>138</v>
      </c>
      <c r="E88" s="41"/>
      <c r="F88" s="219" t="s">
        <v>1443</v>
      </c>
      <c r="G88" s="41"/>
      <c r="H88" s="41"/>
      <c r="I88" s="220"/>
      <c r="J88" s="41"/>
      <c r="K88" s="41"/>
      <c r="L88" s="45"/>
      <c r="M88" s="221"/>
      <c r="N88" s="222"/>
      <c r="O88" s="85"/>
      <c r="P88" s="85"/>
      <c r="Q88" s="85"/>
      <c r="R88" s="85"/>
      <c r="S88" s="85"/>
      <c r="T88" s="86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138</v>
      </c>
      <c r="AU88" s="18" t="s">
        <v>136</v>
      </c>
    </row>
    <row r="89" s="13" customFormat="1">
      <c r="A89" s="13"/>
      <c r="B89" s="228"/>
      <c r="C89" s="229"/>
      <c r="D89" s="230" t="s">
        <v>208</v>
      </c>
      <c r="E89" s="231" t="s">
        <v>19</v>
      </c>
      <c r="F89" s="232" t="s">
        <v>1444</v>
      </c>
      <c r="G89" s="229"/>
      <c r="H89" s="231" t="s">
        <v>19</v>
      </c>
      <c r="I89" s="233"/>
      <c r="J89" s="229"/>
      <c r="K89" s="229"/>
      <c r="L89" s="234"/>
      <c r="M89" s="235"/>
      <c r="N89" s="236"/>
      <c r="O89" s="236"/>
      <c r="P89" s="236"/>
      <c r="Q89" s="236"/>
      <c r="R89" s="236"/>
      <c r="S89" s="236"/>
      <c r="T89" s="237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8" t="s">
        <v>208</v>
      </c>
      <c r="AU89" s="238" t="s">
        <v>136</v>
      </c>
      <c r="AV89" s="13" t="s">
        <v>79</v>
      </c>
      <c r="AW89" s="13" t="s">
        <v>33</v>
      </c>
      <c r="AX89" s="13" t="s">
        <v>72</v>
      </c>
      <c r="AY89" s="238" t="s">
        <v>127</v>
      </c>
    </row>
    <row r="90" s="14" customFormat="1">
      <c r="A90" s="14"/>
      <c r="B90" s="239"/>
      <c r="C90" s="240"/>
      <c r="D90" s="230" t="s">
        <v>208</v>
      </c>
      <c r="E90" s="241" t="s">
        <v>19</v>
      </c>
      <c r="F90" s="242" t="s">
        <v>1445</v>
      </c>
      <c r="G90" s="240"/>
      <c r="H90" s="243">
        <v>29.094000000000001</v>
      </c>
      <c r="I90" s="244"/>
      <c r="J90" s="240"/>
      <c r="K90" s="240"/>
      <c r="L90" s="245"/>
      <c r="M90" s="246"/>
      <c r="N90" s="247"/>
      <c r="O90" s="247"/>
      <c r="P90" s="247"/>
      <c r="Q90" s="247"/>
      <c r="R90" s="247"/>
      <c r="S90" s="247"/>
      <c r="T90" s="248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49" t="s">
        <v>208</v>
      </c>
      <c r="AU90" s="249" t="s">
        <v>136</v>
      </c>
      <c r="AV90" s="14" t="s">
        <v>136</v>
      </c>
      <c r="AW90" s="14" t="s">
        <v>33</v>
      </c>
      <c r="AX90" s="14" t="s">
        <v>79</v>
      </c>
      <c r="AY90" s="249" t="s">
        <v>127</v>
      </c>
    </row>
    <row r="91" s="2" customFormat="1" ht="24.15" customHeight="1">
      <c r="A91" s="39"/>
      <c r="B91" s="40"/>
      <c r="C91" s="205" t="s">
        <v>136</v>
      </c>
      <c r="D91" s="205" t="s">
        <v>130</v>
      </c>
      <c r="E91" s="206" t="s">
        <v>1446</v>
      </c>
      <c r="F91" s="207" t="s">
        <v>1447</v>
      </c>
      <c r="G91" s="208" t="s">
        <v>928</v>
      </c>
      <c r="H91" s="209">
        <v>2.9089999999999998</v>
      </c>
      <c r="I91" s="210"/>
      <c r="J91" s="211">
        <f>ROUND(I91*H91,2)</f>
        <v>0</v>
      </c>
      <c r="K91" s="207" t="s">
        <v>134</v>
      </c>
      <c r="L91" s="45"/>
      <c r="M91" s="212" t="s">
        <v>19</v>
      </c>
      <c r="N91" s="213" t="s">
        <v>44</v>
      </c>
      <c r="O91" s="85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16" t="s">
        <v>150</v>
      </c>
      <c r="AT91" s="216" t="s">
        <v>130</v>
      </c>
      <c r="AU91" s="216" t="s">
        <v>136</v>
      </c>
      <c r="AY91" s="18" t="s">
        <v>127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8" t="s">
        <v>136</v>
      </c>
      <c r="BK91" s="217">
        <f>ROUND(I91*H91,2)</f>
        <v>0</v>
      </c>
      <c r="BL91" s="18" t="s">
        <v>150</v>
      </c>
      <c r="BM91" s="216" t="s">
        <v>1448</v>
      </c>
    </row>
    <row r="92" s="2" customFormat="1">
      <c r="A92" s="39"/>
      <c r="B92" s="40"/>
      <c r="C92" s="41"/>
      <c r="D92" s="218" t="s">
        <v>138</v>
      </c>
      <c r="E92" s="41"/>
      <c r="F92" s="219" t="s">
        <v>1449</v>
      </c>
      <c r="G92" s="41"/>
      <c r="H92" s="41"/>
      <c r="I92" s="220"/>
      <c r="J92" s="41"/>
      <c r="K92" s="41"/>
      <c r="L92" s="45"/>
      <c r="M92" s="221"/>
      <c r="N92" s="222"/>
      <c r="O92" s="85"/>
      <c r="P92" s="85"/>
      <c r="Q92" s="85"/>
      <c r="R92" s="85"/>
      <c r="S92" s="85"/>
      <c r="T92" s="86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T92" s="18" t="s">
        <v>138</v>
      </c>
      <c r="AU92" s="18" t="s">
        <v>136</v>
      </c>
    </row>
    <row r="93" s="13" customFormat="1">
      <c r="A93" s="13"/>
      <c r="B93" s="228"/>
      <c r="C93" s="229"/>
      <c r="D93" s="230" t="s">
        <v>208</v>
      </c>
      <c r="E93" s="231" t="s">
        <v>19</v>
      </c>
      <c r="F93" s="232" t="s">
        <v>1444</v>
      </c>
      <c r="G93" s="229"/>
      <c r="H93" s="231" t="s">
        <v>19</v>
      </c>
      <c r="I93" s="233"/>
      <c r="J93" s="229"/>
      <c r="K93" s="229"/>
      <c r="L93" s="234"/>
      <c r="M93" s="235"/>
      <c r="N93" s="236"/>
      <c r="O93" s="236"/>
      <c r="P93" s="236"/>
      <c r="Q93" s="236"/>
      <c r="R93" s="236"/>
      <c r="S93" s="236"/>
      <c r="T93" s="237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8" t="s">
        <v>208</v>
      </c>
      <c r="AU93" s="238" t="s">
        <v>136</v>
      </c>
      <c r="AV93" s="13" t="s">
        <v>79</v>
      </c>
      <c r="AW93" s="13" t="s">
        <v>33</v>
      </c>
      <c r="AX93" s="13" t="s">
        <v>72</v>
      </c>
      <c r="AY93" s="238" t="s">
        <v>127</v>
      </c>
    </row>
    <row r="94" s="14" customFormat="1">
      <c r="A94" s="14"/>
      <c r="B94" s="239"/>
      <c r="C94" s="240"/>
      <c r="D94" s="230" t="s">
        <v>208</v>
      </c>
      <c r="E94" s="241" t="s">
        <v>19</v>
      </c>
      <c r="F94" s="242" t="s">
        <v>1450</v>
      </c>
      <c r="G94" s="240"/>
      <c r="H94" s="243">
        <v>2.9089999999999998</v>
      </c>
      <c r="I94" s="244"/>
      <c r="J94" s="240"/>
      <c r="K94" s="240"/>
      <c r="L94" s="245"/>
      <c r="M94" s="246"/>
      <c r="N94" s="247"/>
      <c r="O94" s="247"/>
      <c r="P94" s="247"/>
      <c r="Q94" s="247"/>
      <c r="R94" s="247"/>
      <c r="S94" s="247"/>
      <c r="T94" s="248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9" t="s">
        <v>208</v>
      </c>
      <c r="AU94" s="249" t="s">
        <v>136</v>
      </c>
      <c r="AV94" s="14" t="s">
        <v>136</v>
      </c>
      <c r="AW94" s="14" t="s">
        <v>33</v>
      </c>
      <c r="AX94" s="14" t="s">
        <v>79</v>
      </c>
      <c r="AY94" s="249" t="s">
        <v>127</v>
      </c>
    </row>
    <row r="95" s="2" customFormat="1" ht="24.15" customHeight="1">
      <c r="A95" s="39"/>
      <c r="B95" s="40"/>
      <c r="C95" s="205" t="s">
        <v>145</v>
      </c>
      <c r="D95" s="205" t="s">
        <v>130</v>
      </c>
      <c r="E95" s="206" t="s">
        <v>1451</v>
      </c>
      <c r="F95" s="207" t="s">
        <v>1452</v>
      </c>
      <c r="G95" s="208" t="s">
        <v>928</v>
      </c>
      <c r="H95" s="209">
        <v>6.2809999999999997</v>
      </c>
      <c r="I95" s="210"/>
      <c r="J95" s="211">
        <f>ROUND(I95*H95,2)</f>
        <v>0</v>
      </c>
      <c r="K95" s="207" t="s">
        <v>134</v>
      </c>
      <c r="L95" s="45"/>
      <c r="M95" s="212" t="s">
        <v>19</v>
      </c>
      <c r="N95" s="213" t="s">
        <v>44</v>
      </c>
      <c r="O95" s="85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16" t="s">
        <v>150</v>
      </c>
      <c r="AT95" s="216" t="s">
        <v>130</v>
      </c>
      <c r="AU95" s="216" t="s">
        <v>136</v>
      </c>
      <c r="AY95" s="18" t="s">
        <v>127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8" t="s">
        <v>136</v>
      </c>
      <c r="BK95" s="217">
        <f>ROUND(I95*H95,2)</f>
        <v>0</v>
      </c>
      <c r="BL95" s="18" t="s">
        <v>150</v>
      </c>
      <c r="BM95" s="216" t="s">
        <v>1453</v>
      </c>
    </row>
    <row r="96" s="2" customFormat="1">
      <c r="A96" s="39"/>
      <c r="B96" s="40"/>
      <c r="C96" s="41"/>
      <c r="D96" s="218" t="s">
        <v>138</v>
      </c>
      <c r="E96" s="41"/>
      <c r="F96" s="219" t="s">
        <v>1454</v>
      </c>
      <c r="G96" s="41"/>
      <c r="H96" s="41"/>
      <c r="I96" s="220"/>
      <c r="J96" s="41"/>
      <c r="K96" s="41"/>
      <c r="L96" s="45"/>
      <c r="M96" s="221"/>
      <c r="N96" s="222"/>
      <c r="O96" s="85"/>
      <c r="P96" s="85"/>
      <c r="Q96" s="85"/>
      <c r="R96" s="85"/>
      <c r="S96" s="85"/>
      <c r="T96" s="86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T96" s="18" t="s">
        <v>138</v>
      </c>
      <c r="AU96" s="18" t="s">
        <v>136</v>
      </c>
    </row>
    <row r="97" s="14" customFormat="1">
      <c r="A97" s="14"/>
      <c r="B97" s="239"/>
      <c r="C97" s="240"/>
      <c r="D97" s="230" t="s">
        <v>208</v>
      </c>
      <c r="E97" s="241" t="s">
        <v>19</v>
      </c>
      <c r="F97" s="242" t="s">
        <v>1455</v>
      </c>
      <c r="G97" s="240"/>
      <c r="H97" s="243">
        <v>6.2809999999999997</v>
      </c>
      <c r="I97" s="244"/>
      <c r="J97" s="240"/>
      <c r="K97" s="240"/>
      <c r="L97" s="245"/>
      <c r="M97" s="246"/>
      <c r="N97" s="247"/>
      <c r="O97" s="247"/>
      <c r="P97" s="247"/>
      <c r="Q97" s="247"/>
      <c r="R97" s="247"/>
      <c r="S97" s="247"/>
      <c r="T97" s="248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9" t="s">
        <v>208</v>
      </c>
      <c r="AU97" s="249" t="s">
        <v>136</v>
      </c>
      <c r="AV97" s="14" t="s">
        <v>136</v>
      </c>
      <c r="AW97" s="14" t="s">
        <v>33</v>
      </c>
      <c r="AX97" s="14" t="s">
        <v>79</v>
      </c>
      <c r="AY97" s="249" t="s">
        <v>127</v>
      </c>
    </row>
    <row r="98" s="2" customFormat="1" ht="33" customHeight="1">
      <c r="A98" s="39"/>
      <c r="B98" s="40"/>
      <c r="C98" s="205" t="s">
        <v>150</v>
      </c>
      <c r="D98" s="205" t="s">
        <v>130</v>
      </c>
      <c r="E98" s="206" t="s">
        <v>1456</v>
      </c>
      <c r="F98" s="207" t="s">
        <v>1457</v>
      </c>
      <c r="G98" s="208" t="s">
        <v>928</v>
      </c>
      <c r="H98" s="209">
        <v>6.2809999999999997</v>
      </c>
      <c r="I98" s="210"/>
      <c r="J98" s="211">
        <f>ROUND(I98*H98,2)</f>
        <v>0</v>
      </c>
      <c r="K98" s="207" t="s">
        <v>134</v>
      </c>
      <c r="L98" s="45"/>
      <c r="M98" s="212" t="s">
        <v>19</v>
      </c>
      <c r="N98" s="213" t="s">
        <v>44</v>
      </c>
      <c r="O98" s="85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6" t="s">
        <v>150</v>
      </c>
      <c r="AT98" s="216" t="s">
        <v>130</v>
      </c>
      <c r="AU98" s="216" t="s">
        <v>136</v>
      </c>
      <c r="AY98" s="18" t="s">
        <v>127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8" t="s">
        <v>136</v>
      </c>
      <c r="BK98" s="217">
        <f>ROUND(I98*H98,2)</f>
        <v>0</v>
      </c>
      <c r="BL98" s="18" t="s">
        <v>150</v>
      </c>
      <c r="BM98" s="216" t="s">
        <v>1458</v>
      </c>
    </row>
    <row r="99" s="2" customFormat="1">
      <c r="A99" s="39"/>
      <c r="B99" s="40"/>
      <c r="C99" s="41"/>
      <c r="D99" s="218" t="s">
        <v>138</v>
      </c>
      <c r="E99" s="41"/>
      <c r="F99" s="219" t="s">
        <v>1459</v>
      </c>
      <c r="G99" s="41"/>
      <c r="H99" s="41"/>
      <c r="I99" s="220"/>
      <c r="J99" s="41"/>
      <c r="K99" s="41"/>
      <c r="L99" s="45"/>
      <c r="M99" s="221"/>
      <c r="N99" s="222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138</v>
      </c>
      <c r="AU99" s="18" t="s">
        <v>136</v>
      </c>
    </row>
    <row r="100" s="2" customFormat="1" ht="33" customHeight="1">
      <c r="A100" s="39"/>
      <c r="B100" s="40"/>
      <c r="C100" s="205" t="s">
        <v>126</v>
      </c>
      <c r="D100" s="205" t="s">
        <v>130</v>
      </c>
      <c r="E100" s="206" t="s">
        <v>1460</v>
      </c>
      <c r="F100" s="207" t="s">
        <v>1461</v>
      </c>
      <c r="G100" s="208" t="s">
        <v>928</v>
      </c>
      <c r="H100" s="209">
        <v>12.561999999999999</v>
      </c>
      <c r="I100" s="210"/>
      <c r="J100" s="211">
        <f>ROUND(I100*H100,2)</f>
        <v>0</v>
      </c>
      <c r="K100" s="207" t="s">
        <v>134</v>
      </c>
      <c r="L100" s="45"/>
      <c r="M100" s="212" t="s">
        <v>19</v>
      </c>
      <c r="N100" s="213" t="s">
        <v>44</v>
      </c>
      <c r="O100" s="85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6" t="s">
        <v>150</v>
      </c>
      <c r="AT100" s="216" t="s">
        <v>130</v>
      </c>
      <c r="AU100" s="216" t="s">
        <v>136</v>
      </c>
      <c r="AY100" s="18" t="s">
        <v>127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8" t="s">
        <v>136</v>
      </c>
      <c r="BK100" s="217">
        <f>ROUND(I100*H100,2)</f>
        <v>0</v>
      </c>
      <c r="BL100" s="18" t="s">
        <v>150</v>
      </c>
      <c r="BM100" s="216" t="s">
        <v>1462</v>
      </c>
    </row>
    <row r="101" s="2" customFormat="1">
      <c r="A101" s="39"/>
      <c r="B101" s="40"/>
      <c r="C101" s="41"/>
      <c r="D101" s="218" t="s">
        <v>138</v>
      </c>
      <c r="E101" s="41"/>
      <c r="F101" s="219" t="s">
        <v>1463</v>
      </c>
      <c r="G101" s="41"/>
      <c r="H101" s="41"/>
      <c r="I101" s="220"/>
      <c r="J101" s="41"/>
      <c r="K101" s="41"/>
      <c r="L101" s="45"/>
      <c r="M101" s="221"/>
      <c r="N101" s="222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138</v>
      </c>
      <c r="AU101" s="18" t="s">
        <v>136</v>
      </c>
    </row>
    <row r="102" s="14" customFormat="1">
      <c r="A102" s="14"/>
      <c r="B102" s="239"/>
      <c r="C102" s="240"/>
      <c r="D102" s="230" t="s">
        <v>208</v>
      </c>
      <c r="E102" s="241" t="s">
        <v>19</v>
      </c>
      <c r="F102" s="242" t="s">
        <v>1464</v>
      </c>
      <c r="G102" s="240"/>
      <c r="H102" s="243">
        <v>12.561999999999999</v>
      </c>
      <c r="I102" s="244"/>
      <c r="J102" s="240"/>
      <c r="K102" s="240"/>
      <c r="L102" s="245"/>
      <c r="M102" s="246"/>
      <c r="N102" s="247"/>
      <c r="O102" s="247"/>
      <c r="P102" s="247"/>
      <c r="Q102" s="247"/>
      <c r="R102" s="247"/>
      <c r="S102" s="247"/>
      <c r="T102" s="248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9" t="s">
        <v>208</v>
      </c>
      <c r="AU102" s="249" t="s">
        <v>136</v>
      </c>
      <c r="AV102" s="14" t="s">
        <v>136</v>
      </c>
      <c r="AW102" s="14" t="s">
        <v>33</v>
      </c>
      <c r="AX102" s="14" t="s">
        <v>79</v>
      </c>
      <c r="AY102" s="249" t="s">
        <v>127</v>
      </c>
    </row>
    <row r="103" s="2" customFormat="1" ht="37.8" customHeight="1">
      <c r="A103" s="39"/>
      <c r="B103" s="40"/>
      <c r="C103" s="205" t="s">
        <v>158</v>
      </c>
      <c r="D103" s="205" t="s">
        <v>130</v>
      </c>
      <c r="E103" s="206" t="s">
        <v>1465</v>
      </c>
      <c r="F103" s="207" t="s">
        <v>1466</v>
      </c>
      <c r="G103" s="208" t="s">
        <v>928</v>
      </c>
      <c r="H103" s="209">
        <v>6.2809999999999997</v>
      </c>
      <c r="I103" s="210"/>
      <c r="J103" s="211">
        <f>ROUND(I103*H103,2)</f>
        <v>0</v>
      </c>
      <c r="K103" s="207" t="s">
        <v>134</v>
      </c>
      <c r="L103" s="45"/>
      <c r="M103" s="212" t="s">
        <v>19</v>
      </c>
      <c r="N103" s="213" t="s">
        <v>44</v>
      </c>
      <c r="O103" s="85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6" t="s">
        <v>150</v>
      </c>
      <c r="AT103" s="216" t="s">
        <v>130</v>
      </c>
      <c r="AU103" s="216" t="s">
        <v>136</v>
      </c>
      <c r="AY103" s="18" t="s">
        <v>127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8" t="s">
        <v>136</v>
      </c>
      <c r="BK103" s="217">
        <f>ROUND(I103*H103,2)</f>
        <v>0</v>
      </c>
      <c r="BL103" s="18" t="s">
        <v>150</v>
      </c>
      <c r="BM103" s="216" t="s">
        <v>1467</v>
      </c>
    </row>
    <row r="104" s="2" customFormat="1">
      <c r="A104" s="39"/>
      <c r="B104" s="40"/>
      <c r="C104" s="41"/>
      <c r="D104" s="218" t="s">
        <v>138</v>
      </c>
      <c r="E104" s="41"/>
      <c r="F104" s="219" t="s">
        <v>1468</v>
      </c>
      <c r="G104" s="41"/>
      <c r="H104" s="41"/>
      <c r="I104" s="220"/>
      <c r="J104" s="41"/>
      <c r="K104" s="41"/>
      <c r="L104" s="45"/>
      <c r="M104" s="221"/>
      <c r="N104" s="222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138</v>
      </c>
      <c r="AU104" s="18" t="s">
        <v>136</v>
      </c>
    </row>
    <row r="105" s="2" customFormat="1" ht="37.8" customHeight="1">
      <c r="A105" s="39"/>
      <c r="B105" s="40"/>
      <c r="C105" s="205" t="s">
        <v>164</v>
      </c>
      <c r="D105" s="205" t="s">
        <v>130</v>
      </c>
      <c r="E105" s="206" t="s">
        <v>1469</v>
      </c>
      <c r="F105" s="207" t="s">
        <v>1470</v>
      </c>
      <c r="G105" s="208" t="s">
        <v>928</v>
      </c>
      <c r="H105" s="209">
        <v>100.496</v>
      </c>
      <c r="I105" s="210"/>
      <c r="J105" s="211">
        <f>ROUND(I105*H105,2)</f>
        <v>0</v>
      </c>
      <c r="K105" s="207" t="s">
        <v>134</v>
      </c>
      <c r="L105" s="45"/>
      <c r="M105" s="212" t="s">
        <v>19</v>
      </c>
      <c r="N105" s="213" t="s">
        <v>44</v>
      </c>
      <c r="O105" s="85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6" t="s">
        <v>150</v>
      </c>
      <c r="AT105" s="216" t="s">
        <v>130</v>
      </c>
      <c r="AU105" s="216" t="s">
        <v>136</v>
      </c>
      <c r="AY105" s="18" t="s">
        <v>127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8" t="s">
        <v>136</v>
      </c>
      <c r="BK105" s="217">
        <f>ROUND(I105*H105,2)</f>
        <v>0</v>
      </c>
      <c r="BL105" s="18" t="s">
        <v>150</v>
      </c>
      <c r="BM105" s="216" t="s">
        <v>1471</v>
      </c>
    </row>
    <row r="106" s="2" customFormat="1">
      <c r="A106" s="39"/>
      <c r="B106" s="40"/>
      <c r="C106" s="41"/>
      <c r="D106" s="218" t="s">
        <v>138</v>
      </c>
      <c r="E106" s="41"/>
      <c r="F106" s="219" t="s">
        <v>1472</v>
      </c>
      <c r="G106" s="41"/>
      <c r="H106" s="41"/>
      <c r="I106" s="220"/>
      <c r="J106" s="41"/>
      <c r="K106" s="41"/>
      <c r="L106" s="45"/>
      <c r="M106" s="221"/>
      <c r="N106" s="222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138</v>
      </c>
      <c r="AU106" s="18" t="s">
        <v>136</v>
      </c>
    </row>
    <row r="107" s="14" customFormat="1">
      <c r="A107" s="14"/>
      <c r="B107" s="239"/>
      <c r="C107" s="240"/>
      <c r="D107" s="230" t="s">
        <v>208</v>
      </c>
      <c r="E107" s="241" t="s">
        <v>19</v>
      </c>
      <c r="F107" s="242" t="s">
        <v>1473</v>
      </c>
      <c r="G107" s="240"/>
      <c r="H107" s="243">
        <v>100.496</v>
      </c>
      <c r="I107" s="244"/>
      <c r="J107" s="240"/>
      <c r="K107" s="240"/>
      <c r="L107" s="245"/>
      <c r="M107" s="246"/>
      <c r="N107" s="247"/>
      <c r="O107" s="247"/>
      <c r="P107" s="247"/>
      <c r="Q107" s="247"/>
      <c r="R107" s="247"/>
      <c r="S107" s="247"/>
      <c r="T107" s="248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49" t="s">
        <v>208</v>
      </c>
      <c r="AU107" s="249" t="s">
        <v>136</v>
      </c>
      <c r="AV107" s="14" t="s">
        <v>136</v>
      </c>
      <c r="AW107" s="14" t="s">
        <v>33</v>
      </c>
      <c r="AX107" s="14" t="s">
        <v>79</v>
      </c>
      <c r="AY107" s="249" t="s">
        <v>127</v>
      </c>
    </row>
    <row r="108" s="2" customFormat="1" ht="24.15" customHeight="1">
      <c r="A108" s="39"/>
      <c r="B108" s="40"/>
      <c r="C108" s="205" t="s">
        <v>168</v>
      </c>
      <c r="D108" s="205" t="s">
        <v>130</v>
      </c>
      <c r="E108" s="206" t="s">
        <v>1474</v>
      </c>
      <c r="F108" s="207" t="s">
        <v>1475</v>
      </c>
      <c r="G108" s="208" t="s">
        <v>928</v>
      </c>
      <c r="H108" s="209">
        <v>6.2809999999999997</v>
      </c>
      <c r="I108" s="210"/>
      <c r="J108" s="211">
        <f>ROUND(I108*H108,2)</f>
        <v>0</v>
      </c>
      <c r="K108" s="207" t="s">
        <v>134</v>
      </c>
      <c r="L108" s="45"/>
      <c r="M108" s="212" t="s">
        <v>19</v>
      </c>
      <c r="N108" s="213" t="s">
        <v>44</v>
      </c>
      <c r="O108" s="85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16" t="s">
        <v>150</v>
      </c>
      <c r="AT108" s="216" t="s">
        <v>130</v>
      </c>
      <c r="AU108" s="216" t="s">
        <v>136</v>
      </c>
      <c r="AY108" s="18" t="s">
        <v>127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8" t="s">
        <v>136</v>
      </c>
      <c r="BK108" s="217">
        <f>ROUND(I108*H108,2)</f>
        <v>0</v>
      </c>
      <c r="BL108" s="18" t="s">
        <v>150</v>
      </c>
      <c r="BM108" s="216" t="s">
        <v>1476</v>
      </c>
    </row>
    <row r="109" s="2" customFormat="1">
      <c r="A109" s="39"/>
      <c r="B109" s="40"/>
      <c r="C109" s="41"/>
      <c r="D109" s="218" t="s">
        <v>138</v>
      </c>
      <c r="E109" s="41"/>
      <c r="F109" s="219" t="s">
        <v>1477</v>
      </c>
      <c r="G109" s="41"/>
      <c r="H109" s="41"/>
      <c r="I109" s="220"/>
      <c r="J109" s="41"/>
      <c r="K109" s="41"/>
      <c r="L109" s="45"/>
      <c r="M109" s="221"/>
      <c r="N109" s="222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138</v>
      </c>
      <c r="AU109" s="18" t="s">
        <v>136</v>
      </c>
    </row>
    <row r="110" s="2" customFormat="1" ht="24.15" customHeight="1">
      <c r="A110" s="39"/>
      <c r="B110" s="40"/>
      <c r="C110" s="205" t="s">
        <v>175</v>
      </c>
      <c r="D110" s="205" t="s">
        <v>130</v>
      </c>
      <c r="E110" s="206" t="s">
        <v>1478</v>
      </c>
      <c r="F110" s="207" t="s">
        <v>1479</v>
      </c>
      <c r="G110" s="208" t="s">
        <v>572</v>
      </c>
      <c r="H110" s="209">
        <v>11.305999999999999</v>
      </c>
      <c r="I110" s="210"/>
      <c r="J110" s="211">
        <f>ROUND(I110*H110,2)</f>
        <v>0</v>
      </c>
      <c r="K110" s="207" t="s">
        <v>134</v>
      </c>
      <c r="L110" s="45"/>
      <c r="M110" s="212" t="s">
        <v>19</v>
      </c>
      <c r="N110" s="213" t="s">
        <v>44</v>
      </c>
      <c r="O110" s="85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6" t="s">
        <v>150</v>
      </c>
      <c r="AT110" s="216" t="s">
        <v>130</v>
      </c>
      <c r="AU110" s="216" t="s">
        <v>136</v>
      </c>
      <c r="AY110" s="18" t="s">
        <v>127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8" t="s">
        <v>136</v>
      </c>
      <c r="BK110" s="217">
        <f>ROUND(I110*H110,2)</f>
        <v>0</v>
      </c>
      <c r="BL110" s="18" t="s">
        <v>150</v>
      </c>
      <c r="BM110" s="216" t="s">
        <v>1480</v>
      </c>
    </row>
    <row r="111" s="2" customFormat="1">
      <c r="A111" s="39"/>
      <c r="B111" s="40"/>
      <c r="C111" s="41"/>
      <c r="D111" s="218" t="s">
        <v>138</v>
      </c>
      <c r="E111" s="41"/>
      <c r="F111" s="219" t="s">
        <v>1481</v>
      </c>
      <c r="G111" s="41"/>
      <c r="H111" s="41"/>
      <c r="I111" s="220"/>
      <c r="J111" s="41"/>
      <c r="K111" s="41"/>
      <c r="L111" s="45"/>
      <c r="M111" s="221"/>
      <c r="N111" s="222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T111" s="18" t="s">
        <v>138</v>
      </c>
      <c r="AU111" s="18" t="s">
        <v>136</v>
      </c>
    </row>
    <row r="112" s="14" customFormat="1">
      <c r="A112" s="14"/>
      <c r="B112" s="239"/>
      <c r="C112" s="240"/>
      <c r="D112" s="230" t="s">
        <v>208</v>
      </c>
      <c r="E112" s="241" t="s">
        <v>19</v>
      </c>
      <c r="F112" s="242" t="s">
        <v>1482</v>
      </c>
      <c r="G112" s="240"/>
      <c r="H112" s="243">
        <v>11.305999999999999</v>
      </c>
      <c r="I112" s="244"/>
      <c r="J112" s="240"/>
      <c r="K112" s="240"/>
      <c r="L112" s="245"/>
      <c r="M112" s="246"/>
      <c r="N112" s="247"/>
      <c r="O112" s="247"/>
      <c r="P112" s="247"/>
      <c r="Q112" s="247"/>
      <c r="R112" s="247"/>
      <c r="S112" s="247"/>
      <c r="T112" s="248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9" t="s">
        <v>208</v>
      </c>
      <c r="AU112" s="249" t="s">
        <v>136</v>
      </c>
      <c r="AV112" s="14" t="s">
        <v>136</v>
      </c>
      <c r="AW112" s="14" t="s">
        <v>33</v>
      </c>
      <c r="AX112" s="14" t="s">
        <v>79</v>
      </c>
      <c r="AY112" s="249" t="s">
        <v>127</v>
      </c>
    </row>
    <row r="113" s="2" customFormat="1" ht="24.15" customHeight="1">
      <c r="A113" s="39"/>
      <c r="B113" s="40"/>
      <c r="C113" s="205" t="s">
        <v>181</v>
      </c>
      <c r="D113" s="205" t="s">
        <v>130</v>
      </c>
      <c r="E113" s="206" t="s">
        <v>1483</v>
      </c>
      <c r="F113" s="207" t="s">
        <v>1484</v>
      </c>
      <c r="G113" s="208" t="s">
        <v>205</v>
      </c>
      <c r="H113" s="209">
        <v>12.234</v>
      </c>
      <c r="I113" s="210"/>
      <c r="J113" s="211">
        <f>ROUND(I113*H113,2)</f>
        <v>0</v>
      </c>
      <c r="K113" s="207" t="s">
        <v>134</v>
      </c>
      <c r="L113" s="45"/>
      <c r="M113" s="212" t="s">
        <v>19</v>
      </c>
      <c r="N113" s="213" t="s">
        <v>44</v>
      </c>
      <c r="O113" s="85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216" t="s">
        <v>150</v>
      </c>
      <c r="AT113" s="216" t="s">
        <v>130</v>
      </c>
      <c r="AU113" s="216" t="s">
        <v>136</v>
      </c>
      <c r="AY113" s="18" t="s">
        <v>127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8" t="s">
        <v>136</v>
      </c>
      <c r="BK113" s="217">
        <f>ROUND(I113*H113,2)</f>
        <v>0</v>
      </c>
      <c r="BL113" s="18" t="s">
        <v>150</v>
      </c>
      <c r="BM113" s="216" t="s">
        <v>1485</v>
      </c>
    </row>
    <row r="114" s="2" customFormat="1">
      <c r="A114" s="39"/>
      <c r="B114" s="40"/>
      <c r="C114" s="41"/>
      <c r="D114" s="218" t="s">
        <v>138</v>
      </c>
      <c r="E114" s="41"/>
      <c r="F114" s="219" t="s">
        <v>1486</v>
      </c>
      <c r="G114" s="41"/>
      <c r="H114" s="41"/>
      <c r="I114" s="220"/>
      <c r="J114" s="41"/>
      <c r="K114" s="41"/>
      <c r="L114" s="45"/>
      <c r="M114" s="221"/>
      <c r="N114" s="222"/>
      <c r="O114" s="85"/>
      <c r="P114" s="85"/>
      <c r="Q114" s="85"/>
      <c r="R114" s="85"/>
      <c r="S114" s="85"/>
      <c r="T114" s="86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18" t="s">
        <v>138</v>
      </c>
      <c r="AU114" s="18" t="s">
        <v>136</v>
      </c>
    </row>
    <row r="115" s="14" customFormat="1">
      <c r="A115" s="14"/>
      <c r="B115" s="239"/>
      <c r="C115" s="240"/>
      <c r="D115" s="230" t="s">
        <v>208</v>
      </c>
      <c r="E115" s="241" t="s">
        <v>19</v>
      </c>
      <c r="F115" s="242" t="s">
        <v>1487</v>
      </c>
      <c r="G115" s="240"/>
      <c r="H115" s="243">
        <v>12.234</v>
      </c>
      <c r="I115" s="244"/>
      <c r="J115" s="240"/>
      <c r="K115" s="240"/>
      <c r="L115" s="245"/>
      <c r="M115" s="246"/>
      <c r="N115" s="247"/>
      <c r="O115" s="247"/>
      <c r="P115" s="247"/>
      <c r="Q115" s="247"/>
      <c r="R115" s="247"/>
      <c r="S115" s="247"/>
      <c r="T115" s="248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9" t="s">
        <v>208</v>
      </c>
      <c r="AU115" s="249" t="s">
        <v>136</v>
      </c>
      <c r="AV115" s="14" t="s">
        <v>136</v>
      </c>
      <c r="AW115" s="14" t="s">
        <v>33</v>
      </c>
      <c r="AX115" s="14" t="s">
        <v>79</v>
      </c>
      <c r="AY115" s="249" t="s">
        <v>127</v>
      </c>
    </row>
    <row r="116" s="2" customFormat="1" ht="24.15" customHeight="1">
      <c r="A116" s="39"/>
      <c r="B116" s="40"/>
      <c r="C116" s="205" t="s">
        <v>304</v>
      </c>
      <c r="D116" s="205" t="s">
        <v>130</v>
      </c>
      <c r="E116" s="206" t="s">
        <v>1488</v>
      </c>
      <c r="F116" s="207" t="s">
        <v>1489</v>
      </c>
      <c r="G116" s="208" t="s">
        <v>205</v>
      </c>
      <c r="H116" s="209">
        <v>12.234</v>
      </c>
      <c r="I116" s="210"/>
      <c r="J116" s="211">
        <f>ROUND(I116*H116,2)</f>
        <v>0</v>
      </c>
      <c r="K116" s="207" t="s">
        <v>134</v>
      </c>
      <c r="L116" s="45"/>
      <c r="M116" s="212" t="s">
        <v>19</v>
      </c>
      <c r="N116" s="213" t="s">
        <v>44</v>
      </c>
      <c r="O116" s="85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R116" s="216" t="s">
        <v>150</v>
      </c>
      <c r="AT116" s="216" t="s">
        <v>130</v>
      </c>
      <c r="AU116" s="216" t="s">
        <v>136</v>
      </c>
      <c r="AY116" s="18" t="s">
        <v>127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8" t="s">
        <v>136</v>
      </c>
      <c r="BK116" s="217">
        <f>ROUND(I116*H116,2)</f>
        <v>0</v>
      </c>
      <c r="BL116" s="18" t="s">
        <v>150</v>
      </c>
      <c r="BM116" s="216" t="s">
        <v>1490</v>
      </c>
    </row>
    <row r="117" s="2" customFormat="1">
      <c r="A117" s="39"/>
      <c r="B117" s="40"/>
      <c r="C117" s="41"/>
      <c r="D117" s="218" t="s">
        <v>138</v>
      </c>
      <c r="E117" s="41"/>
      <c r="F117" s="219" t="s">
        <v>1491</v>
      </c>
      <c r="G117" s="41"/>
      <c r="H117" s="41"/>
      <c r="I117" s="220"/>
      <c r="J117" s="41"/>
      <c r="K117" s="41"/>
      <c r="L117" s="45"/>
      <c r="M117" s="221"/>
      <c r="N117" s="222"/>
      <c r="O117" s="85"/>
      <c r="P117" s="85"/>
      <c r="Q117" s="85"/>
      <c r="R117" s="85"/>
      <c r="S117" s="85"/>
      <c r="T117" s="86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138</v>
      </c>
      <c r="AU117" s="18" t="s">
        <v>136</v>
      </c>
    </row>
    <row r="118" s="2" customFormat="1" ht="16.5" customHeight="1">
      <c r="A118" s="39"/>
      <c r="B118" s="40"/>
      <c r="C118" s="262" t="s">
        <v>321</v>
      </c>
      <c r="D118" s="262" t="s">
        <v>289</v>
      </c>
      <c r="E118" s="263" t="s">
        <v>1492</v>
      </c>
      <c r="F118" s="264" t="s">
        <v>1493</v>
      </c>
      <c r="G118" s="265" t="s">
        <v>1494</v>
      </c>
      <c r="H118" s="266">
        <v>0.245</v>
      </c>
      <c r="I118" s="267"/>
      <c r="J118" s="268">
        <f>ROUND(I118*H118,2)</f>
        <v>0</v>
      </c>
      <c r="K118" s="264" t="s">
        <v>134</v>
      </c>
      <c r="L118" s="269"/>
      <c r="M118" s="270" t="s">
        <v>19</v>
      </c>
      <c r="N118" s="271" t="s">
        <v>44</v>
      </c>
      <c r="O118" s="85"/>
      <c r="P118" s="214">
        <f>O118*H118</f>
        <v>0</v>
      </c>
      <c r="Q118" s="214">
        <v>0.001</v>
      </c>
      <c r="R118" s="214">
        <f>Q118*H118</f>
        <v>0.00024499999999999999</v>
      </c>
      <c r="S118" s="214">
        <v>0</v>
      </c>
      <c r="T118" s="215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16" t="s">
        <v>168</v>
      </c>
      <c r="AT118" s="216" t="s">
        <v>289</v>
      </c>
      <c r="AU118" s="216" t="s">
        <v>136</v>
      </c>
      <c r="AY118" s="18" t="s">
        <v>127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8" t="s">
        <v>136</v>
      </c>
      <c r="BK118" s="217">
        <f>ROUND(I118*H118,2)</f>
        <v>0</v>
      </c>
      <c r="BL118" s="18" t="s">
        <v>150</v>
      </c>
      <c r="BM118" s="216" t="s">
        <v>1495</v>
      </c>
    </row>
    <row r="119" s="14" customFormat="1">
      <c r="A119" s="14"/>
      <c r="B119" s="239"/>
      <c r="C119" s="240"/>
      <c r="D119" s="230" t="s">
        <v>208</v>
      </c>
      <c r="E119" s="240"/>
      <c r="F119" s="242" t="s">
        <v>1496</v>
      </c>
      <c r="G119" s="240"/>
      <c r="H119" s="243">
        <v>0.245</v>
      </c>
      <c r="I119" s="244"/>
      <c r="J119" s="240"/>
      <c r="K119" s="240"/>
      <c r="L119" s="245"/>
      <c r="M119" s="246"/>
      <c r="N119" s="247"/>
      <c r="O119" s="247"/>
      <c r="P119" s="247"/>
      <c r="Q119" s="247"/>
      <c r="R119" s="247"/>
      <c r="S119" s="247"/>
      <c r="T119" s="248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9" t="s">
        <v>208</v>
      </c>
      <c r="AU119" s="249" t="s">
        <v>136</v>
      </c>
      <c r="AV119" s="14" t="s">
        <v>136</v>
      </c>
      <c r="AW119" s="14" t="s">
        <v>4</v>
      </c>
      <c r="AX119" s="14" t="s">
        <v>79</v>
      </c>
      <c r="AY119" s="249" t="s">
        <v>127</v>
      </c>
    </row>
    <row r="120" s="2" customFormat="1" ht="16.5" customHeight="1">
      <c r="A120" s="39"/>
      <c r="B120" s="40"/>
      <c r="C120" s="205" t="s">
        <v>326</v>
      </c>
      <c r="D120" s="205" t="s">
        <v>130</v>
      </c>
      <c r="E120" s="206" t="s">
        <v>1497</v>
      </c>
      <c r="F120" s="207" t="s">
        <v>1498</v>
      </c>
      <c r="G120" s="208" t="s">
        <v>205</v>
      </c>
      <c r="H120" s="209">
        <v>12.234</v>
      </c>
      <c r="I120" s="210"/>
      <c r="J120" s="211">
        <f>ROUND(I120*H120,2)</f>
        <v>0</v>
      </c>
      <c r="K120" s="207" t="s">
        <v>134</v>
      </c>
      <c r="L120" s="45"/>
      <c r="M120" s="212" t="s">
        <v>19</v>
      </c>
      <c r="N120" s="213" t="s">
        <v>44</v>
      </c>
      <c r="O120" s="85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6" t="s">
        <v>150</v>
      </c>
      <c r="AT120" s="216" t="s">
        <v>130</v>
      </c>
      <c r="AU120" s="216" t="s">
        <v>136</v>
      </c>
      <c r="AY120" s="18" t="s">
        <v>127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8" t="s">
        <v>136</v>
      </c>
      <c r="BK120" s="217">
        <f>ROUND(I120*H120,2)</f>
        <v>0</v>
      </c>
      <c r="BL120" s="18" t="s">
        <v>150</v>
      </c>
      <c r="BM120" s="216" t="s">
        <v>1499</v>
      </c>
    </row>
    <row r="121" s="2" customFormat="1">
      <c r="A121" s="39"/>
      <c r="B121" s="40"/>
      <c r="C121" s="41"/>
      <c r="D121" s="218" t="s">
        <v>138</v>
      </c>
      <c r="E121" s="41"/>
      <c r="F121" s="219" t="s">
        <v>1500</v>
      </c>
      <c r="G121" s="41"/>
      <c r="H121" s="41"/>
      <c r="I121" s="220"/>
      <c r="J121" s="41"/>
      <c r="K121" s="41"/>
      <c r="L121" s="45"/>
      <c r="M121" s="221"/>
      <c r="N121" s="222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138</v>
      </c>
      <c r="AU121" s="18" t="s">
        <v>136</v>
      </c>
    </row>
    <row r="122" s="12" customFormat="1" ht="22.8" customHeight="1">
      <c r="A122" s="12"/>
      <c r="B122" s="189"/>
      <c r="C122" s="190"/>
      <c r="D122" s="191" t="s">
        <v>71</v>
      </c>
      <c r="E122" s="203" t="s">
        <v>158</v>
      </c>
      <c r="F122" s="203" t="s">
        <v>202</v>
      </c>
      <c r="G122" s="190"/>
      <c r="H122" s="190"/>
      <c r="I122" s="193"/>
      <c r="J122" s="204">
        <f>BK122</f>
        <v>0</v>
      </c>
      <c r="K122" s="190"/>
      <c r="L122" s="195"/>
      <c r="M122" s="196"/>
      <c r="N122" s="197"/>
      <c r="O122" s="197"/>
      <c r="P122" s="198">
        <f>SUM(P123:P128)</f>
        <v>0</v>
      </c>
      <c r="Q122" s="197"/>
      <c r="R122" s="198">
        <f>SUM(R123:R128)</f>
        <v>11.992767100000002</v>
      </c>
      <c r="S122" s="197"/>
      <c r="T122" s="199">
        <f>SUM(T123:T128)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0" t="s">
        <v>79</v>
      </c>
      <c r="AT122" s="201" t="s">
        <v>71</v>
      </c>
      <c r="AU122" s="201" t="s">
        <v>79</v>
      </c>
      <c r="AY122" s="200" t="s">
        <v>127</v>
      </c>
      <c r="BK122" s="202">
        <f>SUM(BK123:BK128)</f>
        <v>0</v>
      </c>
    </row>
    <row r="123" s="2" customFormat="1" ht="16.5" customHeight="1">
      <c r="A123" s="39"/>
      <c r="B123" s="40"/>
      <c r="C123" s="205" t="s">
        <v>332</v>
      </c>
      <c r="D123" s="205" t="s">
        <v>130</v>
      </c>
      <c r="E123" s="206" t="s">
        <v>1501</v>
      </c>
      <c r="F123" s="207" t="s">
        <v>1502</v>
      </c>
      <c r="G123" s="208" t="s">
        <v>205</v>
      </c>
      <c r="H123" s="209">
        <v>23.187999999999999</v>
      </c>
      <c r="I123" s="210"/>
      <c r="J123" s="211">
        <f>ROUND(I123*H123,2)</f>
        <v>0</v>
      </c>
      <c r="K123" s="207" t="s">
        <v>134</v>
      </c>
      <c r="L123" s="45"/>
      <c r="M123" s="212" t="s">
        <v>19</v>
      </c>
      <c r="N123" s="213" t="s">
        <v>44</v>
      </c>
      <c r="O123" s="85"/>
      <c r="P123" s="214">
        <f>O123*H123</f>
        <v>0</v>
      </c>
      <c r="Q123" s="214">
        <v>0.1837</v>
      </c>
      <c r="R123" s="214">
        <f>Q123*H123</f>
        <v>4.2596356000000002</v>
      </c>
      <c r="S123" s="214">
        <v>0</v>
      </c>
      <c r="T123" s="215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6" t="s">
        <v>150</v>
      </c>
      <c r="AT123" s="216" t="s">
        <v>130</v>
      </c>
      <c r="AU123" s="216" t="s">
        <v>136</v>
      </c>
      <c r="AY123" s="18" t="s">
        <v>127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8" t="s">
        <v>136</v>
      </c>
      <c r="BK123" s="217">
        <f>ROUND(I123*H123,2)</f>
        <v>0</v>
      </c>
      <c r="BL123" s="18" t="s">
        <v>150</v>
      </c>
      <c r="BM123" s="216" t="s">
        <v>1503</v>
      </c>
    </row>
    <row r="124" s="2" customFormat="1">
      <c r="A124" s="39"/>
      <c r="B124" s="40"/>
      <c r="C124" s="41"/>
      <c r="D124" s="218" t="s">
        <v>138</v>
      </c>
      <c r="E124" s="41"/>
      <c r="F124" s="219" t="s">
        <v>1504</v>
      </c>
      <c r="G124" s="41"/>
      <c r="H124" s="41"/>
      <c r="I124" s="220"/>
      <c r="J124" s="41"/>
      <c r="K124" s="41"/>
      <c r="L124" s="45"/>
      <c r="M124" s="221"/>
      <c r="N124" s="222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138</v>
      </c>
      <c r="AU124" s="18" t="s">
        <v>136</v>
      </c>
    </row>
    <row r="125" s="14" customFormat="1">
      <c r="A125" s="14"/>
      <c r="B125" s="239"/>
      <c r="C125" s="240"/>
      <c r="D125" s="230" t="s">
        <v>208</v>
      </c>
      <c r="E125" s="241" t="s">
        <v>19</v>
      </c>
      <c r="F125" s="242" t="s">
        <v>1505</v>
      </c>
      <c r="G125" s="240"/>
      <c r="H125" s="243">
        <v>23.187999999999999</v>
      </c>
      <c r="I125" s="244"/>
      <c r="J125" s="240"/>
      <c r="K125" s="240"/>
      <c r="L125" s="245"/>
      <c r="M125" s="246"/>
      <c r="N125" s="247"/>
      <c r="O125" s="247"/>
      <c r="P125" s="247"/>
      <c r="Q125" s="247"/>
      <c r="R125" s="247"/>
      <c r="S125" s="247"/>
      <c r="T125" s="248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9" t="s">
        <v>208</v>
      </c>
      <c r="AU125" s="249" t="s">
        <v>136</v>
      </c>
      <c r="AV125" s="14" t="s">
        <v>136</v>
      </c>
      <c r="AW125" s="14" t="s">
        <v>33</v>
      </c>
      <c r="AX125" s="14" t="s">
        <v>79</v>
      </c>
      <c r="AY125" s="249" t="s">
        <v>127</v>
      </c>
    </row>
    <row r="126" s="2" customFormat="1" ht="24.15" customHeight="1">
      <c r="A126" s="39"/>
      <c r="B126" s="40"/>
      <c r="C126" s="205" t="s">
        <v>8</v>
      </c>
      <c r="D126" s="205" t="s">
        <v>130</v>
      </c>
      <c r="E126" s="206" t="s">
        <v>1506</v>
      </c>
      <c r="F126" s="207" t="s">
        <v>1507</v>
      </c>
      <c r="G126" s="208" t="s">
        <v>221</v>
      </c>
      <c r="H126" s="209">
        <v>59.969999999999999</v>
      </c>
      <c r="I126" s="210"/>
      <c r="J126" s="211">
        <f>ROUND(I126*H126,2)</f>
        <v>0</v>
      </c>
      <c r="K126" s="207" t="s">
        <v>134</v>
      </c>
      <c r="L126" s="45"/>
      <c r="M126" s="212" t="s">
        <v>19</v>
      </c>
      <c r="N126" s="213" t="s">
        <v>44</v>
      </c>
      <c r="O126" s="85"/>
      <c r="P126" s="214">
        <f>O126*H126</f>
        <v>0</v>
      </c>
      <c r="Q126" s="214">
        <v>0.12895000000000001</v>
      </c>
      <c r="R126" s="214">
        <f>Q126*H126</f>
        <v>7.7331315000000007</v>
      </c>
      <c r="S126" s="214">
        <v>0</v>
      </c>
      <c r="T126" s="215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6" t="s">
        <v>150</v>
      </c>
      <c r="AT126" s="216" t="s">
        <v>130</v>
      </c>
      <c r="AU126" s="216" t="s">
        <v>136</v>
      </c>
      <c r="AY126" s="18" t="s">
        <v>127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8" t="s">
        <v>136</v>
      </c>
      <c r="BK126" s="217">
        <f>ROUND(I126*H126,2)</f>
        <v>0</v>
      </c>
      <c r="BL126" s="18" t="s">
        <v>150</v>
      </c>
      <c r="BM126" s="216" t="s">
        <v>1508</v>
      </c>
    </row>
    <row r="127" s="2" customFormat="1">
      <c r="A127" s="39"/>
      <c r="B127" s="40"/>
      <c r="C127" s="41"/>
      <c r="D127" s="218" t="s">
        <v>138</v>
      </c>
      <c r="E127" s="41"/>
      <c r="F127" s="219" t="s">
        <v>1509</v>
      </c>
      <c r="G127" s="41"/>
      <c r="H127" s="41"/>
      <c r="I127" s="220"/>
      <c r="J127" s="41"/>
      <c r="K127" s="41"/>
      <c r="L127" s="45"/>
      <c r="M127" s="221"/>
      <c r="N127" s="222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138</v>
      </c>
      <c r="AU127" s="18" t="s">
        <v>136</v>
      </c>
    </row>
    <row r="128" s="14" customFormat="1">
      <c r="A128" s="14"/>
      <c r="B128" s="239"/>
      <c r="C128" s="240"/>
      <c r="D128" s="230" t="s">
        <v>208</v>
      </c>
      <c r="E128" s="241" t="s">
        <v>19</v>
      </c>
      <c r="F128" s="242" t="s">
        <v>1510</v>
      </c>
      <c r="G128" s="240"/>
      <c r="H128" s="243">
        <v>59.969999999999999</v>
      </c>
      <c r="I128" s="244"/>
      <c r="J128" s="240"/>
      <c r="K128" s="240"/>
      <c r="L128" s="245"/>
      <c r="M128" s="246"/>
      <c r="N128" s="247"/>
      <c r="O128" s="247"/>
      <c r="P128" s="247"/>
      <c r="Q128" s="247"/>
      <c r="R128" s="247"/>
      <c r="S128" s="247"/>
      <c r="T128" s="248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9" t="s">
        <v>208</v>
      </c>
      <c r="AU128" s="249" t="s">
        <v>136</v>
      </c>
      <c r="AV128" s="14" t="s">
        <v>136</v>
      </c>
      <c r="AW128" s="14" t="s">
        <v>33</v>
      </c>
      <c r="AX128" s="14" t="s">
        <v>79</v>
      </c>
      <c r="AY128" s="249" t="s">
        <v>127</v>
      </c>
    </row>
    <row r="129" s="12" customFormat="1" ht="22.8" customHeight="1">
      <c r="A129" s="12"/>
      <c r="B129" s="189"/>
      <c r="C129" s="190"/>
      <c r="D129" s="191" t="s">
        <v>71</v>
      </c>
      <c r="E129" s="203" t="s">
        <v>175</v>
      </c>
      <c r="F129" s="203" t="s">
        <v>494</v>
      </c>
      <c r="G129" s="190"/>
      <c r="H129" s="190"/>
      <c r="I129" s="193"/>
      <c r="J129" s="204">
        <f>BK129</f>
        <v>0</v>
      </c>
      <c r="K129" s="190"/>
      <c r="L129" s="195"/>
      <c r="M129" s="196"/>
      <c r="N129" s="197"/>
      <c r="O129" s="197"/>
      <c r="P129" s="198">
        <f>SUM(P130:P132)</f>
        <v>0</v>
      </c>
      <c r="Q129" s="197"/>
      <c r="R129" s="198">
        <f>SUM(R130:R132)</f>
        <v>0.010898359999999999</v>
      </c>
      <c r="S129" s="197"/>
      <c r="T129" s="199">
        <f>SUM(T130:T132)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0" t="s">
        <v>79</v>
      </c>
      <c r="AT129" s="201" t="s">
        <v>71</v>
      </c>
      <c r="AU129" s="201" t="s">
        <v>79</v>
      </c>
      <c r="AY129" s="200" t="s">
        <v>127</v>
      </c>
      <c r="BK129" s="202">
        <f>SUM(BK130:BK132)</f>
        <v>0</v>
      </c>
    </row>
    <row r="130" s="2" customFormat="1" ht="16.5" customHeight="1">
      <c r="A130" s="39"/>
      <c r="B130" s="40"/>
      <c r="C130" s="205" t="s">
        <v>348</v>
      </c>
      <c r="D130" s="205" t="s">
        <v>130</v>
      </c>
      <c r="E130" s="206" t="s">
        <v>1511</v>
      </c>
      <c r="F130" s="207" t="s">
        <v>1512</v>
      </c>
      <c r="G130" s="208" t="s">
        <v>205</v>
      </c>
      <c r="H130" s="209">
        <v>23.187999999999999</v>
      </c>
      <c r="I130" s="210"/>
      <c r="J130" s="211">
        <f>ROUND(I130*H130,2)</f>
        <v>0</v>
      </c>
      <c r="K130" s="207" t="s">
        <v>134</v>
      </c>
      <c r="L130" s="45"/>
      <c r="M130" s="212" t="s">
        <v>19</v>
      </c>
      <c r="N130" s="213" t="s">
        <v>44</v>
      </c>
      <c r="O130" s="85"/>
      <c r="P130" s="214">
        <f>O130*H130</f>
        <v>0</v>
      </c>
      <c r="Q130" s="214">
        <v>0.00046999999999999999</v>
      </c>
      <c r="R130" s="214">
        <f>Q130*H130</f>
        <v>0.010898359999999999</v>
      </c>
      <c r="S130" s="214">
        <v>0</v>
      </c>
      <c r="T130" s="215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16" t="s">
        <v>150</v>
      </c>
      <c r="AT130" s="216" t="s">
        <v>130</v>
      </c>
      <c r="AU130" s="216" t="s">
        <v>136</v>
      </c>
      <c r="AY130" s="18" t="s">
        <v>127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8" t="s">
        <v>136</v>
      </c>
      <c r="BK130" s="217">
        <f>ROUND(I130*H130,2)</f>
        <v>0</v>
      </c>
      <c r="BL130" s="18" t="s">
        <v>150</v>
      </c>
      <c r="BM130" s="216" t="s">
        <v>1513</v>
      </c>
    </row>
    <row r="131" s="2" customFormat="1">
      <c r="A131" s="39"/>
      <c r="B131" s="40"/>
      <c r="C131" s="41"/>
      <c r="D131" s="218" t="s">
        <v>138</v>
      </c>
      <c r="E131" s="41"/>
      <c r="F131" s="219" t="s">
        <v>1514</v>
      </c>
      <c r="G131" s="41"/>
      <c r="H131" s="41"/>
      <c r="I131" s="220"/>
      <c r="J131" s="41"/>
      <c r="K131" s="41"/>
      <c r="L131" s="45"/>
      <c r="M131" s="221"/>
      <c r="N131" s="222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138</v>
      </c>
      <c r="AU131" s="18" t="s">
        <v>136</v>
      </c>
    </row>
    <row r="132" s="14" customFormat="1">
      <c r="A132" s="14"/>
      <c r="B132" s="239"/>
      <c r="C132" s="240"/>
      <c r="D132" s="230" t="s">
        <v>208</v>
      </c>
      <c r="E132" s="241" t="s">
        <v>19</v>
      </c>
      <c r="F132" s="242" t="s">
        <v>1505</v>
      </c>
      <c r="G132" s="240"/>
      <c r="H132" s="243">
        <v>23.187999999999999</v>
      </c>
      <c r="I132" s="244"/>
      <c r="J132" s="240"/>
      <c r="K132" s="240"/>
      <c r="L132" s="245"/>
      <c r="M132" s="246"/>
      <c r="N132" s="247"/>
      <c r="O132" s="247"/>
      <c r="P132" s="247"/>
      <c r="Q132" s="247"/>
      <c r="R132" s="247"/>
      <c r="S132" s="247"/>
      <c r="T132" s="24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9" t="s">
        <v>208</v>
      </c>
      <c r="AU132" s="249" t="s">
        <v>136</v>
      </c>
      <c r="AV132" s="14" t="s">
        <v>136</v>
      </c>
      <c r="AW132" s="14" t="s">
        <v>33</v>
      </c>
      <c r="AX132" s="14" t="s">
        <v>79</v>
      </c>
      <c r="AY132" s="249" t="s">
        <v>127</v>
      </c>
    </row>
    <row r="133" s="12" customFormat="1" ht="22.8" customHeight="1">
      <c r="A133" s="12"/>
      <c r="B133" s="189"/>
      <c r="C133" s="190"/>
      <c r="D133" s="191" t="s">
        <v>71</v>
      </c>
      <c r="E133" s="203" t="s">
        <v>596</v>
      </c>
      <c r="F133" s="203" t="s">
        <v>597</v>
      </c>
      <c r="G133" s="190"/>
      <c r="H133" s="190"/>
      <c r="I133" s="193"/>
      <c r="J133" s="204">
        <f>BK133</f>
        <v>0</v>
      </c>
      <c r="K133" s="190"/>
      <c r="L133" s="195"/>
      <c r="M133" s="196"/>
      <c r="N133" s="197"/>
      <c r="O133" s="197"/>
      <c r="P133" s="198">
        <f>SUM(P134:P135)</f>
        <v>0</v>
      </c>
      <c r="Q133" s="197"/>
      <c r="R133" s="198">
        <f>SUM(R134:R135)</f>
        <v>0</v>
      </c>
      <c r="S133" s="197"/>
      <c r="T133" s="199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0" t="s">
        <v>79</v>
      </c>
      <c r="AT133" s="201" t="s">
        <v>71</v>
      </c>
      <c r="AU133" s="201" t="s">
        <v>79</v>
      </c>
      <c r="AY133" s="200" t="s">
        <v>127</v>
      </c>
      <c r="BK133" s="202">
        <f>SUM(BK134:BK135)</f>
        <v>0</v>
      </c>
    </row>
    <row r="134" s="2" customFormat="1" ht="33" customHeight="1">
      <c r="A134" s="39"/>
      <c r="B134" s="40"/>
      <c r="C134" s="205" t="s">
        <v>355</v>
      </c>
      <c r="D134" s="205" t="s">
        <v>130</v>
      </c>
      <c r="E134" s="206" t="s">
        <v>1515</v>
      </c>
      <c r="F134" s="207" t="s">
        <v>1516</v>
      </c>
      <c r="G134" s="208" t="s">
        <v>572</v>
      </c>
      <c r="H134" s="209">
        <v>12.004</v>
      </c>
      <c r="I134" s="210"/>
      <c r="J134" s="211">
        <f>ROUND(I134*H134,2)</f>
        <v>0</v>
      </c>
      <c r="K134" s="207" t="s">
        <v>134</v>
      </c>
      <c r="L134" s="45"/>
      <c r="M134" s="212" t="s">
        <v>19</v>
      </c>
      <c r="N134" s="213" t="s">
        <v>44</v>
      </c>
      <c r="O134" s="85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6" t="s">
        <v>150</v>
      </c>
      <c r="AT134" s="216" t="s">
        <v>130</v>
      </c>
      <c r="AU134" s="216" t="s">
        <v>136</v>
      </c>
      <c r="AY134" s="18" t="s">
        <v>127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8" t="s">
        <v>136</v>
      </c>
      <c r="BK134" s="217">
        <f>ROUND(I134*H134,2)</f>
        <v>0</v>
      </c>
      <c r="BL134" s="18" t="s">
        <v>150</v>
      </c>
      <c r="BM134" s="216" t="s">
        <v>1517</v>
      </c>
    </row>
    <row r="135" s="2" customFormat="1">
      <c r="A135" s="39"/>
      <c r="B135" s="40"/>
      <c r="C135" s="41"/>
      <c r="D135" s="218" t="s">
        <v>138</v>
      </c>
      <c r="E135" s="41"/>
      <c r="F135" s="219" t="s">
        <v>1518</v>
      </c>
      <c r="G135" s="41"/>
      <c r="H135" s="41"/>
      <c r="I135" s="220"/>
      <c r="J135" s="41"/>
      <c r="K135" s="41"/>
      <c r="L135" s="45"/>
      <c r="M135" s="273"/>
      <c r="N135" s="274"/>
      <c r="O135" s="225"/>
      <c r="P135" s="225"/>
      <c r="Q135" s="225"/>
      <c r="R135" s="225"/>
      <c r="S135" s="225"/>
      <c r="T135" s="275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138</v>
      </c>
      <c r="AU135" s="18" t="s">
        <v>136</v>
      </c>
    </row>
    <row r="136" s="2" customFormat="1" ht="6.96" customHeight="1">
      <c r="A136" s="39"/>
      <c r="B136" s="60"/>
      <c r="C136" s="61"/>
      <c r="D136" s="61"/>
      <c r="E136" s="61"/>
      <c r="F136" s="61"/>
      <c r="G136" s="61"/>
      <c r="H136" s="61"/>
      <c r="I136" s="61"/>
      <c r="J136" s="61"/>
      <c r="K136" s="61"/>
      <c r="L136" s="45"/>
      <c r="M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</sheetData>
  <sheetProtection sheet="1" autoFilter="0" formatColumns="0" formatRows="0" objects="1" scenarios="1" spinCount="100000" saltValue="mf2qFbeh08BCPTUfK1GGZIB804ad0gF3njHvcspJM+mkhCAN9M++eSHr1inw1DlbbjozR81UjO14ZYwCHEoHHA==" hashValue="U+oLW1+DI48nTdUuCW/qV4w3/b5ucelsScsizeaV+z+RrHwc2LZuMGdpi1WMOMqpvw5BbKoKJxdM5T4FjVq0Bg==" algorithmName="SHA-512" password="80EB"/>
  <autoFilter ref="C83:K135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3_02/121112003"/>
    <hyperlink ref="F92" r:id="rId2" display="https://podminky.urs.cz/item/CS_URS_2023_02/132212131"/>
    <hyperlink ref="F96" r:id="rId3" display="https://podminky.urs.cz/item/CS_URS_2023_02/167111101"/>
    <hyperlink ref="F99" r:id="rId4" display="https://podminky.urs.cz/item/CS_URS_2023_02/162211311"/>
    <hyperlink ref="F101" r:id="rId5" display="https://podminky.urs.cz/item/CS_URS_2023_02/162211319"/>
    <hyperlink ref="F104" r:id="rId6" display="https://podminky.urs.cz/item/CS_URS_2023_02/162751117"/>
    <hyperlink ref="F106" r:id="rId7" display="https://podminky.urs.cz/item/CS_URS_2023_02/162751119"/>
    <hyperlink ref="F109" r:id="rId8" display="https://podminky.urs.cz/item/CS_URS_2023_02/171251201"/>
    <hyperlink ref="F111" r:id="rId9" display="https://podminky.urs.cz/item/CS_URS_2023_02/171201221"/>
    <hyperlink ref="F114" r:id="rId10" display="https://podminky.urs.cz/item/CS_URS_2023_02/181311103"/>
    <hyperlink ref="F117" r:id="rId11" display="https://podminky.urs.cz/item/CS_URS_2023_02/181451131"/>
    <hyperlink ref="F121" r:id="rId12" display="https://podminky.urs.cz/item/CS_URS_2023_02/183403153"/>
    <hyperlink ref="F124" r:id="rId13" display="https://podminky.urs.cz/item/CS_URS_2023_02/637121111"/>
    <hyperlink ref="F127" r:id="rId14" display="https://podminky.urs.cz/item/CS_URS_2023_02/637311131"/>
    <hyperlink ref="F131" r:id="rId15" display="https://podminky.urs.cz/item/CS_URS_2023_02/919726122"/>
    <hyperlink ref="F135" r:id="rId16" display="https://podminky.urs.cz/item/CS_URS_2023_02/9980180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7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79" customWidth="1"/>
    <col min="2" max="2" width="1.667969" style="279" customWidth="1"/>
    <col min="3" max="4" width="5" style="279" customWidth="1"/>
    <col min="5" max="5" width="11.66016" style="279" customWidth="1"/>
    <col min="6" max="6" width="9.160156" style="279" customWidth="1"/>
    <col min="7" max="7" width="5" style="279" customWidth="1"/>
    <col min="8" max="8" width="77.83203" style="279" customWidth="1"/>
    <col min="9" max="10" width="20" style="279" customWidth="1"/>
    <col min="11" max="11" width="1.667969" style="279" customWidth="1"/>
  </cols>
  <sheetData>
    <row r="1" s="1" customFormat="1" ht="37.5" customHeight="1"/>
    <row r="2" s="1" customFormat="1" ht="7.5" customHeight="1">
      <c r="B2" s="280"/>
      <c r="C2" s="281"/>
      <c r="D2" s="281"/>
      <c r="E2" s="281"/>
      <c r="F2" s="281"/>
      <c r="G2" s="281"/>
      <c r="H2" s="281"/>
      <c r="I2" s="281"/>
      <c r="J2" s="281"/>
      <c r="K2" s="282"/>
    </row>
    <row r="3" s="16" customFormat="1" ht="45" customHeight="1">
      <c r="B3" s="283"/>
      <c r="C3" s="284" t="s">
        <v>1519</v>
      </c>
      <c r="D3" s="284"/>
      <c r="E3" s="284"/>
      <c r="F3" s="284"/>
      <c r="G3" s="284"/>
      <c r="H3" s="284"/>
      <c r="I3" s="284"/>
      <c r="J3" s="284"/>
      <c r="K3" s="285"/>
    </row>
    <row r="4" s="1" customFormat="1" ht="25.5" customHeight="1">
      <c r="B4" s="286"/>
      <c r="C4" s="287" t="s">
        <v>1520</v>
      </c>
      <c r="D4" s="287"/>
      <c r="E4" s="287"/>
      <c r="F4" s="287"/>
      <c r="G4" s="287"/>
      <c r="H4" s="287"/>
      <c r="I4" s="287"/>
      <c r="J4" s="287"/>
      <c r="K4" s="288"/>
    </row>
    <row r="5" s="1" customFormat="1" ht="5.25" customHeight="1">
      <c r="B5" s="286"/>
      <c r="C5" s="289"/>
      <c r="D5" s="289"/>
      <c r="E5" s="289"/>
      <c r="F5" s="289"/>
      <c r="G5" s="289"/>
      <c r="H5" s="289"/>
      <c r="I5" s="289"/>
      <c r="J5" s="289"/>
      <c r="K5" s="288"/>
    </row>
    <row r="6" s="1" customFormat="1" ht="15" customHeight="1">
      <c r="B6" s="286"/>
      <c r="C6" s="290" t="s">
        <v>1521</v>
      </c>
      <c r="D6" s="290"/>
      <c r="E6" s="290"/>
      <c r="F6" s="290"/>
      <c r="G6" s="290"/>
      <c r="H6" s="290"/>
      <c r="I6" s="290"/>
      <c r="J6" s="290"/>
      <c r="K6" s="288"/>
    </row>
    <row r="7" s="1" customFormat="1" ht="15" customHeight="1">
      <c r="B7" s="291"/>
      <c r="C7" s="290" t="s">
        <v>1522</v>
      </c>
      <c r="D7" s="290"/>
      <c r="E7" s="290"/>
      <c r="F7" s="290"/>
      <c r="G7" s="290"/>
      <c r="H7" s="290"/>
      <c r="I7" s="290"/>
      <c r="J7" s="290"/>
      <c r="K7" s="288"/>
    </row>
    <row r="8" s="1" customFormat="1" ht="12.75" customHeight="1">
      <c r="B8" s="291"/>
      <c r="C8" s="290"/>
      <c r="D8" s="290"/>
      <c r="E8" s="290"/>
      <c r="F8" s="290"/>
      <c r="G8" s="290"/>
      <c r="H8" s="290"/>
      <c r="I8" s="290"/>
      <c r="J8" s="290"/>
      <c r="K8" s="288"/>
    </row>
    <row r="9" s="1" customFormat="1" ht="15" customHeight="1">
      <c r="B9" s="291"/>
      <c r="C9" s="290" t="s">
        <v>1523</v>
      </c>
      <c r="D9" s="290"/>
      <c r="E9" s="290"/>
      <c r="F9" s="290"/>
      <c r="G9" s="290"/>
      <c r="H9" s="290"/>
      <c r="I9" s="290"/>
      <c r="J9" s="290"/>
      <c r="K9" s="288"/>
    </row>
    <row r="10" s="1" customFormat="1" ht="15" customHeight="1">
      <c r="B10" s="291"/>
      <c r="C10" s="290"/>
      <c r="D10" s="290" t="s">
        <v>1524</v>
      </c>
      <c r="E10" s="290"/>
      <c r="F10" s="290"/>
      <c r="G10" s="290"/>
      <c r="H10" s="290"/>
      <c r="I10" s="290"/>
      <c r="J10" s="290"/>
      <c r="K10" s="288"/>
    </row>
    <row r="11" s="1" customFormat="1" ht="15" customHeight="1">
      <c r="B11" s="291"/>
      <c r="C11" s="292"/>
      <c r="D11" s="290" t="s">
        <v>1525</v>
      </c>
      <c r="E11" s="290"/>
      <c r="F11" s="290"/>
      <c r="G11" s="290"/>
      <c r="H11" s="290"/>
      <c r="I11" s="290"/>
      <c r="J11" s="290"/>
      <c r="K11" s="288"/>
    </row>
    <row r="12" s="1" customFormat="1" ht="15" customHeight="1">
      <c r="B12" s="291"/>
      <c r="C12" s="292"/>
      <c r="D12" s="290"/>
      <c r="E12" s="290"/>
      <c r="F12" s="290"/>
      <c r="G12" s="290"/>
      <c r="H12" s="290"/>
      <c r="I12" s="290"/>
      <c r="J12" s="290"/>
      <c r="K12" s="288"/>
    </row>
    <row r="13" s="1" customFormat="1" ht="15" customHeight="1">
      <c r="B13" s="291"/>
      <c r="C13" s="292"/>
      <c r="D13" s="293" t="s">
        <v>1526</v>
      </c>
      <c r="E13" s="290"/>
      <c r="F13" s="290"/>
      <c r="G13" s="290"/>
      <c r="H13" s="290"/>
      <c r="I13" s="290"/>
      <c r="J13" s="290"/>
      <c r="K13" s="288"/>
    </row>
    <row r="14" s="1" customFormat="1" ht="12.75" customHeight="1">
      <c r="B14" s="291"/>
      <c r="C14" s="292"/>
      <c r="D14" s="292"/>
      <c r="E14" s="292"/>
      <c r="F14" s="292"/>
      <c r="G14" s="292"/>
      <c r="H14" s="292"/>
      <c r="I14" s="292"/>
      <c r="J14" s="292"/>
      <c r="K14" s="288"/>
    </row>
    <row r="15" s="1" customFormat="1" ht="15" customHeight="1">
      <c r="B15" s="291"/>
      <c r="C15" s="292"/>
      <c r="D15" s="290" t="s">
        <v>1527</v>
      </c>
      <c r="E15" s="290"/>
      <c r="F15" s="290"/>
      <c r="G15" s="290"/>
      <c r="H15" s="290"/>
      <c r="I15" s="290"/>
      <c r="J15" s="290"/>
      <c r="K15" s="288"/>
    </row>
    <row r="16" s="1" customFormat="1" ht="15" customHeight="1">
      <c r="B16" s="291"/>
      <c r="C16" s="292"/>
      <c r="D16" s="290" t="s">
        <v>1528</v>
      </c>
      <c r="E16" s="290"/>
      <c r="F16" s="290"/>
      <c r="G16" s="290"/>
      <c r="H16" s="290"/>
      <c r="I16" s="290"/>
      <c r="J16" s="290"/>
      <c r="K16" s="288"/>
    </row>
    <row r="17" s="1" customFormat="1" ht="15" customHeight="1">
      <c r="B17" s="291"/>
      <c r="C17" s="292"/>
      <c r="D17" s="290" t="s">
        <v>1529</v>
      </c>
      <c r="E17" s="290"/>
      <c r="F17" s="290"/>
      <c r="G17" s="290"/>
      <c r="H17" s="290"/>
      <c r="I17" s="290"/>
      <c r="J17" s="290"/>
      <c r="K17" s="288"/>
    </row>
    <row r="18" s="1" customFormat="1" ht="15" customHeight="1">
      <c r="B18" s="291"/>
      <c r="C18" s="292"/>
      <c r="D18" s="292"/>
      <c r="E18" s="294" t="s">
        <v>78</v>
      </c>
      <c r="F18" s="290" t="s">
        <v>1530</v>
      </c>
      <c r="G18" s="290"/>
      <c r="H18" s="290"/>
      <c r="I18" s="290"/>
      <c r="J18" s="290"/>
      <c r="K18" s="288"/>
    </row>
    <row r="19" s="1" customFormat="1" ht="15" customHeight="1">
      <c r="B19" s="291"/>
      <c r="C19" s="292"/>
      <c r="D19" s="292"/>
      <c r="E19" s="294" t="s">
        <v>1531</v>
      </c>
      <c r="F19" s="290" t="s">
        <v>1532</v>
      </c>
      <c r="G19" s="290"/>
      <c r="H19" s="290"/>
      <c r="I19" s="290"/>
      <c r="J19" s="290"/>
      <c r="K19" s="288"/>
    </row>
    <row r="20" s="1" customFormat="1" ht="15" customHeight="1">
      <c r="B20" s="291"/>
      <c r="C20" s="292"/>
      <c r="D20" s="292"/>
      <c r="E20" s="294" t="s">
        <v>1533</v>
      </c>
      <c r="F20" s="290" t="s">
        <v>1534</v>
      </c>
      <c r="G20" s="290"/>
      <c r="H20" s="290"/>
      <c r="I20" s="290"/>
      <c r="J20" s="290"/>
      <c r="K20" s="288"/>
    </row>
    <row r="21" s="1" customFormat="1" ht="15" customHeight="1">
      <c r="B21" s="291"/>
      <c r="C21" s="292"/>
      <c r="D21" s="292"/>
      <c r="E21" s="294" t="s">
        <v>1535</v>
      </c>
      <c r="F21" s="290" t="s">
        <v>1536</v>
      </c>
      <c r="G21" s="290"/>
      <c r="H21" s="290"/>
      <c r="I21" s="290"/>
      <c r="J21" s="290"/>
      <c r="K21" s="288"/>
    </row>
    <row r="22" s="1" customFormat="1" ht="15" customHeight="1">
      <c r="B22" s="291"/>
      <c r="C22" s="292"/>
      <c r="D22" s="292"/>
      <c r="E22" s="294" t="s">
        <v>1537</v>
      </c>
      <c r="F22" s="290" t="s">
        <v>1538</v>
      </c>
      <c r="G22" s="290"/>
      <c r="H22" s="290"/>
      <c r="I22" s="290"/>
      <c r="J22" s="290"/>
      <c r="K22" s="288"/>
    </row>
    <row r="23" s="1" customFormat="1" ht="15" customHeight="1">
      <c r="B23" s="291"/>
      <c r="C23" s="292"/>
      <c r="D23" s="292"/>
      <c r="E23" s="294" t="s">
        <v>1539</v>
      </c>
      <c r="F23" s="290" t="s">
        <v>1540</v>
      </c>
      <c r="G23" s="290"/>
      <c r="H23" s="290"/>
      <c r="I23" s="290"/>
      <c r="J23" s="290"/>
      <c r="K23" s="288"/>
    </row>
    <row r="24" s="1" customFormat="1" ht="12.75" customHeight="1">
      <c r="B24" s="291"/>
      <c r="C24" s="292"/>
      <c r="D24" s="292"/>
      <c r="E24" s="292"/>
      <c r="F24" s="292"/>
      <c r="G24" s="292"/>
      <c r="H24" s="292"/>
      <c r="I24" s="292"/>
      <c r="J24" s="292"/>
      <c r="K24" s="288"/>
    </row>
    <row r="25" s="1" customFormat="1" ht="15" customHeight="1">
      <c r="B25" s="291"/>
      <c r="C25" s="290" t="s">
        <v>1541</v>
      </c>
      <c r="D25" s="290"/>
      <c r="E25" s="290"/>
      <c r="F25" s="290"/>
      <c r="G25" s="290"/>
      <c r="H25" s="290"/>
      <c r="I25" s="290"/>
      <c r="J25" s="290"/>
      <c r="K25" s="288"/>
    </row>
    <row r="26" s="1" customFormat="1" ht="15" customHeight="1">
      <c r="B26" s="291"/>
      <c r="C26" s="290" t="s">
        <v>1542</v>
      </c>
      <c r="D26" s="290"/>
      <c r="E26" s="290"/>
      <c r="F26" s="290"/>
      <c r="G26" s="290"/>
      <c r="H26" s="290"/>
      <c r="I26" s="290"/>
      <c r="J26" s="290"/>
      <c r="K26" s="288"/>
    </row>
    <row r="27" s="1" customFormat="1" ht="15" customHeight="1">
      <c r="B27" s="291"/>
      <c r="C27" s="290"/>
      <c r="D27" s="290" t="s">
        <v>1543</v>
      </c>
      <c r="E27" s="290"/>
      <c r="F27" s="290"/>
      <c r="G27" s="290"/>
      <c r="H27" s="290"/>
      <c r="I27" s="290"/>
      <c r="J27" s="290"/>
      <c r="K27" s="288"/>
    </row>
    <row r="28" s="1" customFormat="1" ht="15" customHeight="1">
      <c r="B28" s="291"/>
      <c r="C28" s="292"/>
      <c r="D28" s="290" t="s">
        <v>1544</v>
      </c>
      <c r="E28" s="290"/>
      <c r="F28" s="290"/>
      <c r="G28" s="290"/>
      <c r="H28" s="290"/>
      <c r="I28" s="290"/>
      <c r="J28" s="290"/>
      <c r="K28" s="288"/>
    </row>
    <row r="29" s="1" customFormat="1" ht="12.75" customHeight="1">
      <c r="B29" s="291"/>
      <c r="C29" s="292"/>
      <c r="D29" s="292"/>
      <c r="E29" s="292"/>
      <c r="F29" s="292"/>
      <c r="G29" s="292"/>
      <c r="H29" s="292"/>
      <c r="I29" s="292"/>
      <c r="J29" s="292"/>
      <c r="K29" s="288"/>
    </row>
    <row r="30" s="1" customFormat="1" ht="15" customHeight="1">
      <c r="B30" s="291"/>
      <c r="C30" s="292"/>
      <c r="D30" s="290" t="s">
        <v>1545</v>
      </c>
      <c r="E30" s="290"/>
      <c r="F30" s="290"/>
      <c r="G30" s="290"/>
      <c r="H30" s="290"/>
      <c r="I30" s="290"/>
      <c r="J30" s="290"/>
      <c r="K30" s="288"/>
    </row>
    <row r="31" s="1" customFormat="1" ht="15" customHeight="1">
      <c r="B31" s="291"/>
      <c r="C31" s="292"/>
      <c r="D31" s="290" t="s">
        <v>1546</v>
      </c>
      <c r="E31" s="290"/>
      <c r="F31" s="290"/>
      <c r="G31" s="290"/>
      <c r="H31" s="290"/>
      <c r="I31" s="290"/>
      <c r="J31" s="290"/>
      <c r="K31" s="288"/>
    </row>
    <row r="32" s="1" customFormat="1" ht="12.75" customHeight="1">
      <c r="B32" s="291"/>
      <c r="C32" s="292"/>
      <c r="D32" s="292"/>
      <c r="E32" s="292"/>
      <c r="F32" s="292"/>
      <c r="G32" s="292"/>
      <c r="H32" s="292"/>
      <c r="I32" s="292"/>
      <c r="J32" s="292"/>
      <c r="K32" s="288"/>
    </row>
    <row r="33" s="1" customFormat="1" ht="15" customHeight="1">
      <c r="B33" s="291"/>
      <c r="C33" s="292"/>
      <c r="D33" s="290" t="s">
        <v>1547</v>
      </c>
      <c r="E33" s="290"/>
      <c r="F33" s="290"/>
      <c r="G33" s="290"/>
      <c r="H33" s="290"/>
      <c r="I33" s="290"/>
      <c r="J33" s="290"/>
      <c r="K33" s="288"/>
    </row>
    <row r="34" s="1" customFormat="1" ht="15" customHeight="1">
      <c r="B34" s="291"/>
      <c r="C34" s="292"/>
      <c r="D34" s="290" t="s">
        <v>1548</v>
      </c>
      <c r="E34" s="290"/>
      <c r="F34" s="290"/>
      <c r="G34" s="290"/>
      <c r="H34" s="290"/>
      <c r="I34" s="290"/>
      <c r="J34" s="290"/>
      <c r="K34" s="288"/>
    </row>
    <row r="35" s="1" customFormat="1" ht="15" customHeight="1">
      <c r="B35" s="291"/>
      <c r="C35" s="292"/>
      <c r="D35" s="290" t="s">
        <v>1549</v>
      </c>
      <c r="E35" s="290"/>
      <c r="F35" s="290"/>
      <c r="G35" s="290"/>
      <c r="H35" s="290"/>
      <c r="I35" s="290"/>
      <c r="J35" s="290"/>
      <c r="K35" s="288"/>
    </row>
    <row r="36" s="1" customFormat="1" ht="15" customHeight="1">
      <c r="B36" s="291"/>
      <c r="C36" s="292"/>
      <c r="D36" s="290"/>
      <c r="E36" s="293" t="s">
        <v>113</v>
      </c>
      <c r="F36" s="290"/>
      <c r="G36" s="290" t="s">
        <v>1550</v>
      </c>
      <c r="H36" s="290"/>
      <c r="I36" s="290"/>
      <c r="J36" s="290"/>
      <c r="K36" s="288"/>
    </row>
    <row r="37" s="1" customFormat="1" ht="30.75" customHeight="1">
      <c r="B37" s="291"/>
      <c r="C37" s="292"/>
      <c r="D37" s="290"/>
      <c r="E37" s="293" t="s">
        <v>1551</v>
      </c>
      <c r="F37" s="290"/>
      <c r="G37" s="290" t="s">
        <v>1552</v>
      </c>
      <c r="H37" s="290"/>
      <c r="I37" s="290"/>
      <c r="J37" s="290"/>
      <c r="K37" s="288"/>
    </row>
    <row r="38" s="1" customFormat="1" ht="15" customHeight="1">
      <c r="B38" s="291"/>
      <c r="C38" s="292"/>
      <c r="D38" s="290"/>
      <c r="E38" s="293" t="s">
        <v>53</v>
      </c>
      <c r="F38" s="290"/>
      <c r="G38" s="290" t="s">
        <v>1553</v>
      </c>
      <c r="H38" s="290"/>
      <c r="I38" s="290"/>
      <c r="J38" s="290"/>
      <c r="K38" s="288"/>
    </row>
    <row r="39" s="1" customFormat="1" ht="15" customHeight="1">
      <c r="B39" s="291"/>
      <c r="C39" s="292"/>
      <c r="D39" s="290"/>
      <c r="E39" s="293" t="s">
        <v>54</v>
      </c>
      <c r="F39" s="290"/>
      <c r="G39" s="290" t="s">
        <v>1554</v>
      </c>
      <c r="H39" s="290"/>
      <c r="I39" s="290"/>
      <c r="J39" s="290"/>
      <c r="K39" s="288"/>
    </row>
    <row r="40" s="1" customFormat="1" ht="15" customHeight="1">
      <c r="B40" s="291"/>
      <c r="C40" s="292"/>
      <c r="D40" s="290"/>
      <c r="E40" s="293" t="s">
        <v>114</v>
      </c>
      <c r="F40" s="290"/>
      <c r="G40" s="290" t="s">
        <v>1555</v>
      </c>
      <c r="H40" s="290"/>
      <c r="I40" s="290"/>
      <c r="J40" s="290"/>
      <c r="K40" s="288"/>
    </row>
    <row r="41" s="1" customFormat="1" ht="15" customHeight="1">
      <c r="B41" s="291"/>
      <c r="C41" s="292"/>
      <c r="D41" s="290"/>
      <c r="E41" s="293" t="s">
        <v>115</v>
      </c>
      <c r="F41" s="290"/>
      <c r="G41" s="290" t="s">
        <v>1556</v>
      </c>
      <c r="H41" s="290"/>
      <c r="I41" s="290"/>
      <c r="J41" s="290"/>
      <c r="K41" s="288"/>
    </row>
    <row r="42" s="1" customFormat="1" ht="15" customHeight="1">
      <c r="B42" s="291"/>
      <c r="C42" s="292"/>
      <c r="D42" s="290"/>
      <c r="E42" s="293" t="s">
        <v>1557</v>
      </c>
      <c r="F42" s="290"/>
      <c r="G42" s="290" t="s">
        <v>1558</v>
      </c>
      <c r="H42" s="290"/>
      <c r="I42" s="290"/>
      <c r="J42" s="290"/>
      <c r="K42" s="288"/>
    </row>
    <row r="43" s="1" customFormat="1" ht="15" customHeight="1">
      <c r="B43" s="291"/>
      <c r="C43" s="292"/>
      <c r="D43" s="290"/>
      <c r="E43" s="293"/>
      <c r="F43" s="290"/>
      <c r="G43" s="290" t="s">
        <v>1559</v>
      </c>
      <c r="H43" s="290"/>
      <c r="I43" s="290"/>
      <c r="J43" s="290"/>
      <c r="K43" s="288"/>
    </row>
    <row r="44" s="1" customFormat="1" ht="15" customHeight="1">
      <c r="B44" s="291"/>
      <c r="C44" s="292"/>
      <c r="D44" s="290"/>
      <c r="E44" s="293" t="s">
        <v>1560</v>
      </c>
      <c r="F44" s="290"/>
      <c r="G44" s="290" t="s">
        <v>1561</v>
      </c>
      <c r="H44" s="290"/>
      <c r="I44" s="290"/>
      <c r="J44" s="290"/>
      <c r="K44" s="288"/>
    </row>
    <row r="45" s="1" customFormat="1" ht="15" customHeight="1">
      <c r="B45" s="291"/>
      <c r="C45" s="292"/>
      <c r="D45" s="290"/>
      <c r="E45" s="293" t="s">
        <v>117</v>
      </c>
      <c r="F45" s="290"/>
      <c r="G45" s="290" t="s">
        <v>1562</v>
      </c>
      <c r="H45" s="290"/>
      <c r="I45" s="290"/>
      <c r="J45" s="290"/>
      <c r="K45" s="288"/>
    </row>
    <row r="46" s="1" customFormat="1" ht="12.75" customHeight="1">
      <c r="B46" s="291"/>
      <c r="C46" s="292"/>
      <c r="D46" s="290"/>
      <c r="E46" s="290"/>
      <c r="F46" s="290"/>
      <c r="G46" s="290"/>
      <c r="H46" s="290"/>
      <c r="I46" s="290"/>
      <c r="J46" s="290"/>
      <c r="K46" s="288"/>
    </row>
    <row r="47" s="1" customFormat="1" ht="15" customHeight="1">
      <c r="B47" s="291"/>
      <c r="C47" s="292"/>
      <c r="D47" s="290" t="s">
        <v>1563</v>
      </c>
      <c r="E47" s="290"/>
      <c r="F47" s="290"/>
      <c r="G47" s="290"/>
      <c r="H47" s="290"/>
      <c r="I47" s="290"/>
      <c r="J47" s="290"/>
      <c r="K47" s="288"/>
    </row>
    <row r="48" s="1" customFormat="1" ht="15" customHeight="1">
      <c r="B48" s="291"/>
      <c r="C48" s="292"/>
      <c r="D48" s="292"/>
      <c r="E48" s="290" t="s">
        <v>1564</v>
      </c>
      <c r="F48" s="290"/>
      <c r="G48" s="290"/>
      <c r="H48" s="290"/>
      <c r="I48" s="290"/>
      <c r="J48" s="290"/>
      <c r="K48" s="288"/>
    </row>
    <row r="49" s="1" customFormat="1" ht="15" customHeight="1">
      <c r="B49" s="291"/>
      <c r="C49" s="292"/>
      <c r="D49" s="292"/>
      <c r="E49" s="290" t="s">
        <v>1565</v>
      </c>
      <c r="F49" s="290"/>
      <c r="G49" s="290"/>
      <c r="H49" s="290"/>
      <c r="I49" s="290"/>
      <c r="J49" s="290"/>
      <c r="K49" s="288"/>
    </row>
    <row r="50" s="1" customFormat="1" ht="15" customHeight="1">
      <c r="B50" s="291"/>
      <c r="C50" s="292"/>
      <c r="D50" s="292"/>
      <c r="E50" s="290" t="s">
        <v>1566</v>
      </c>
      <c r="F50" s="290"/>
      <c r="G50" s="290"/>
      <c r="H50" s="290"/>
      <c r="I50" s="290"/>
      <c r="J50" s="290"/>
      <c r="K50" s="288"/>
    </row>
    <row r="51" s="1" customFormat="1" ht="15" customHeight="1">
      <c r="B51" s="291"/>
      <c r="C51" s="292"/>
      <c r="D51" s="290" t="s">
        <v>1567</v>
      </c>
      <c r="E51" s="290"/>
      <c r="F51" s="290"/>
      <c r="G51" s="290"/>
      <c r="H51" s="290"/>
      <c r="I51" s="290"/>
      <c r="J51" s="290"/>
      <c r="K51" s="288"/>
    </row>
    <row r="52" s="1" customFormat="1" ht="25.5" customHeight="1">
      <c r="B52" s="286"/>
      <c r="C52" s="287" t="s">
        <v>1568</v>
      </c>
      <c r="D52" s="287"/>
      <c r="E52" s="287"/>
      <c r="F52" s="287"/>
      <c r="G52" s="287"/>
      <c r="H52" s="287"/>
      <c r="I52" s="287"/>
      <c r="J52" s="287"/>
      <c r="K52" s="288"/>
    </row>
    <row r="53" s="1" customFormat="1" ht="5.25" customHeight="1">
      <c r="B53" s="286"/>
      <c r="C53" s="289"/>
      <c r="D53" s="289"/>
      <c r="E53" s="289"/>
      <c r="F53" s="289"/>
      <c r="G53" s="289"/>
      <c r="H53" s="289"/>
      <c r="I53" s="289"/>
      <c r="J53" s="289"/>
      <c r="K53" s="288"/>
    </row>
    <row r="54" s="1" customFormat="1" ht="15" customHeight="1">
      <c r="B54" s="286"/>
      <c r="C54" s="290" t="s">
        <v>1569</v>
      </c>
      <c r="D54" s="290"/>
      <c r="E54" s="290"/>
      <c r="F54" s="290"/>
      <c r="G54" s="290"/>
      <c r="H54" s="290"/>
      <c r="I54" s="290"/>
      <c r="J54" s="290"/>
      <c r="K54" s="288"/>
    </row>
    <row r="55" s="1" customFormat="1" ht="15" customHeight="1">
      <c r="B55" s="286"/>
      <c r="C55" s="290" t="s">
        <v>1570</v>
      </c>
      <c r="D55" s="290"/>
      <c r="E55" s="290"/>
      <c r="F55" s="290"/>
      <c r="G55" s="290"/>
      <c r="H55" s="290"/>
      <c r="I55" s="290"/>
      <c r="J55" s="290"/>
      <c r="K55" s="288"/>
    </row>
    <row r="56" s="1" customFormat="1" ht="12.75" customHeight="1">
      <c r="B56" s="286"/>
      <c r="C56" s="290"/>
      <c r="D56" s="290"/>
      <c r="E56" s="290"/>
      <c r="F56" s="290"/>
      <c r="G56" s="290"/>
      <c r="H56" s="290"/>
      <c r="I56" s="290"/>
      <c r="J56" s="290"/>
      <c r="K56" s="288"/>
    </row>
    <row r="57" s="1" customFormat="1" ht="15" customHeight="1">
      <c r="B57" s="286"/>
      <c r="C57" s="290" t="s">
        <v>1571</v>
      </c>
      <c r="D57" s="290"/>
      <c r="E57" s="290"/>
      <c r="F57" s="290"/>
      <c r="G57" s="290"/>
      <c r="H57" s="290"/>
      <c r="I57" s="290"/>
      <c r="J57" s="290"/>
      <c r="K57" s="288"/>
    </row>
    <row r="58" s="1" customFormat="1" ht="15" customHeight="1">
      <c r="B58" s="286"/>
      <c r="C58" s="292"/>
      <c r="D58" s="290" t="s">
        <v>1572</v>
      </c>
      <c r="E58" s="290"/>
      <c r="F58" s="290"/>
      <c r="G58" s="290"/>
      <c r="H58" s="290"/>
      <c r="I58" s="290"/>
      <c r="J58" s="290"/>
      <c r="K58" s="288"/>
    </row>
    <row r="59" s="1" customFormat="1" ht="15" customHeight="1">
      <c r="B59" s="286"/>
      <c r="C59" s="292"/>
      <c r="D59" s="290" t="s">
        <v>1573</v>
      </c>
      <c r="E59" s="290"/>
      <c r="F59" s="290"/>
      <c r="G59" s="290"/>
      <c r="H59" s="290"/>
      <c r="I59" s="290"/>
      <c r="J59" s="290"/>
      <c r="K59" s="288"/>
    </row>
    <row r="60" s="1" customFormat="1" ht="15" customHeight="1">
      <c r="B60" s="286"/>
      <c r="C60" s="292"/>
      <c r="D60" s="290" t="s">
        <v>1574</v>
      </c>
      <c r="E60" s="290"/>
      <c r="F60" s="290"/>
      <c r="G60" s="290"/>
      <c r="H60" s="290"/>
      <c r="I60" s="290"/>
      <c r="J60" s="290"/>
      <c r="K60" s="288"/>
    </row>
    <row r="61" s="1" customFormat="1" ht="15" customHeight="1">
      <c r="B61" s="286"/>
      <c r="C61" s="292"/>
      <c r="D61" s="290" t="s">
        <v>1575</v>
      </c>
      <c r="E61" s="290"/>
      <c r="F61" s="290"/>
      <c r="G61" s="290"/>
      <c r="H61" s="290"/>
      <c r="I61" s="290"/>
      <c r="J61" s="290"/>
      <c r="K61" s="288"/>
    </row>
    <row r="62" s="1" customFormat="1" ht="15" customHeight="1">
      <c r="B62" s="286"/>
      <c r="C62" s="292"/>
      <c r="D62" s="295" t="s">
        <v>1576</v>
      </c>
      <c r="E62" s="295"/>
      <c r="F62" s="295"/>
      <c r="G62" s="295"/>
      <c r="H62" s="295"/>
      <c r="I62" s="295"/>
      <c r="J62" s="295"/>
      <c r="K62" s="288"/>
    </row>
    <row r="63" s="1" customFormat="1" ht="15" customHeight="1">
      <c r="B63" s="286"/>
      <c r="C63" s="292"/>
      <c r="D63" s="290" t="s">
        <v>1577</v>
      </c>
      <c r="E63" s="290"/>
      <c r="F63" s="290"/>
      <c r="G63" s="290"/>
      <c r="H63" s="290"/>
      <c r="I63" s="290"/>
      <c r="J63" s="290"/>
      <c r="K63" s="288"/>
    </row>
    <row r="64" s="1" customFormat="1" ht="12.75" customHeight="1">
      <c r="B64" s="286"/>
      <c r="C64" s="292"/>
      <c r="D64" s="292"/>
      <c r="E64" s="296"/>
      <c r="F64" s="292"/>
      <c r="G64" s="292"/>
      <c r="H64" s="292"/>
      <c r="I64" s="292"/>
      <c r="J64" s="292"/>
      <c r="K64" s="288"/>
    </row>
    <row r="65" s="1" customFormat="1" ht="15" customHeight="1">
      <c r="B65" s="286"/>
      <c r="C65" s="292"/>
      <c r="D65" s="290" t="s">
        <v>1578</v>
      </c>
      <c r="E65" s="290"/>
      <c r="F65" s="290"/>
      <c r="G65" s="290"/>
      <c r="H65" s="290"/>
      <c r="I65" s="290"/>
      <c r="J65" s="290"/>
      <c r="K65" s="288"/>
    </row>
    <row r="66" s="1" customFormat="1" ht="15" customHeight="1">
      <c r="B66" s="286"/>
      <c r="C66" s="292"/>
      <c r="D66" s="295" t="s">
        <v>1579</v>
      </c>
      <c r="E66" s="295"/>
      <c r="F66" s="295"/>
      <c r="G66" s="295"/>
      <c r="H66" s="295"/>
      <c r="I66" s="295"/>
      <c r="J66" s="295"/>
      <c r="K66" s="288"/>
    </row>
    <row r="67" s="1" customFormat="1" ht="15" customHeight="1">
      <c r="B67" s="286"/>
      <c r="C67" s="292"/>
      <c r="D67" s="290" t="s">
        <v>1580</v>
      </c>
      <c r="E67" s="290"/>
      <c r="F67" s="290"/>
      <c r="G67" s="290"/>
      <c r="H67" s="290"/>
      <c r="I67" s="290"/>
      <c r="J67" s="290"/>
      <c r="K67" s="288"/>
    </row>
    <row r="68" s="1" customFormat="1" ht="15" customHeight="1">
      <c r="B68" s="286"/>
      <c r="C68" s="292"/>
      <c r="D68" s="290" t="s">
        <v>1581</v>
      </c>
      <c r="E68" s="290"/>
      <c r="F68" s="290"/>
      <c r="G68" s="290"/>
      <c r="H68" s="290"/>
      <c r="I68" s="290"/>
      <c r="J68" s="290"/>
      <c r="K68" s="288"/>
    </row>
    <row r="69" s="1" customFormat="1" ht="15" customHeight="1">
      <c r="B69" s="286"/>
      <c r="C69" s="292"/>
      <c r="D69" s="290" t="s">
        <v>1582</v>
      </c>
      <c r="E69" s="290"/>
      <c r="F69" s="290"/>
      <c r="G69" s="290"/>
      <c r="H69" s="290"/>
      <c r="I69" s="290"/>
      <c r="J69" s="290"/>
      <c r="K69" s="288"/>
    </row>
    <row r="70" s="1" customFormat="1" ht="15" customHeight="1">
      <c r="B70" s="286"/>
      <c r="C70" s="292"/>
      <c r="D70" s="290" t="s">
        <v>1583</v>
      </c>
      <c r="E70" s="290"/>
      <c r="F70" s="290"/>
      <c r="G70" s="290"/>
      <c r="H70" s="290"/>
      <c r="I70" s="290"/>
      <c r="J70" s="290"/>
      <c r="K70" s="288"/>
    </row>
    <row r="71" s="1" customFormat="1" ht="12.75" customHeight="1">
      <c r="B71" s="297"/>
      <c r="C71" s="298"/>
      <c r="D71" s="298"/>
      <c r="E71" s="298"/>
      <c r="F71" s="298"/>
      <c r="G71" s="298"/>
      <c r="H71" s="298"/>
      <c r="I71" s="298"/>
      <c r="J71" s="298"/>
      <c r="K71" s="299"/>
    </row>
    <row r="72" s="1" customFormat="1" ht="18.75" customHeight="1">
      <c r="B72" s="300"/>
      <c r="C72" s="300"/>
      <c r="D72" s="300"/>
      <c r="E72" s="300"/>
      <c r="F72" s="300"/>
      <c r="G72" s="300"/>
      <c r="H72" s="300"/>
      <c r="I72" s="300"/>
      <c r="J72" s="300"/>
      <c r="K72" s="301"/>
    </row>
    <row r="73" s="1" customFormat="1" ht="18.75" customHeight="1">
      <c r="B73" s="301"/>
      <c r="C73" s="301"/>
      <c r="D73" s="301"/>
      <c r="E73" s="301"/>
      <c r="F73" s="301"/>
      <c r="G73" s="301"/>
      <c r="H73" s="301"/>
      <c r="I73" s="301"/>
      <c r="J73" s="301"/>
      <c r="K73" s="301"/>
    </row>
    <row r="74" s="1" customFormat="1" ht="7.5" customHeight="1">
      <c r="B74" s="302"/>
      <c r="C74" s="303"/>
      <c r="D74" s="303"/>
      <c r="E74" s="303"/>
      <c r="F74" s="303"/>
      <c r="G74" s="303"/>
      <c r="H74" s="303"/>
      <c r="I74" s="303"/>
      <c r="J74" s="303"/>
      <c r="K74" s="304"/>
    </row>
    <row r="75" s="1" customFormat="1" ht="45" customHeight="1">
      <c r="B75" s="305"/>
      <c r="C75" s="306" t="s">
        <v>1584</v>
      </c>
      <c r="D75" s="306"/>
      <c r="E75" s="306"/>
      <c r="F75" s="306"/>
      <c r="G75" s="306"/>
      <c r="H75" s="306"/>
      <c r="I75" s="306"/>
      <c r="J75" s="306"/>
      <c r="K75" s="307"/>
    </row>
    <row r="76" s="1" customFormat="1" ht="17.25" customHeight="1">
      <c r="B76" s="305"/>
      <c r="C76" s="308" t="s">
        <v>1585</v>
      </c>
      <c r="D76" s="308"/>
      <c r="E76" s="308"/>
      <c r="F76" s="308" t="s">
        <v>1586</v>
      </c>
      <c r="G76" s="309"/>
      <c r="H76" s="308" t="s">
        <v>54</v>
      </c>
      <c r="I76" s="308" t="s">
        <v>57</v>
      </c>
      <c r="J76" s="308" t="s">
        <v>1587</v>
      </c>
      <c r="K76" s="307"/>
    </row>
    <row r="77" s="1" customFormat="1" ht="17.25" customHeight="1">
      <c r="B77" s="305"/>
      <c r="C77" s="310" t="s">
        <v>1588</v>
      </c>
      <c r="D77" s="310"/>
      <c r="E77" s="310"/>
      <c r="F77" s="311" t="s">
        <v>1589</v>
      </c>
      <c r="G77" s="312"/>
      <c r="H77" s="310"/>
      <c r="I77" s="310"/>
      <c r="J77" s="310" t="s">
        <v>1590</v>
      </c>
      <c r="K77" s="307"/>
    </row>
    <row r="78" s="1" customFormat="1" ht="5.25" customHeight="1">
      <c r="B78" s="305"/>
      <c r="C78" s="313"/>
      <c r="D78" s="313"/>
      <c r="E78" s="313"/>
      <c r="F78" s="313"/>
      <c r="G78" s="314"/>
      <c r="H78" s="313"/>
      <c r="I78" s="313"/>
      <c r="J78" s="313"/>
      <c r="K78" s="307"/>
    </row>
    <row r="79" s="1" customFormat="1" ht="15" customHeight="1">
      <c r="B79" s="305"/>
      <c r="C79" s="293" t="s">
        <v>53</v>
      </c>
      <c r="D79" s="315"/>
      <c r="E79" s="315"/>
      <c r="F79" s="316" t="s">
        <v>1591</v>
      </c>
      <c r="G79" s="317"/>
      <c r="H79" s="293" t="s">
        <v>1592</v>
      </c>
      <c r="I79" s="293" t="s">
        <v>1593</v>
      </c>
      <c r="J79" s="293">
        <v>20</v>
      </c>
      <c r="K79" s="307"/>
    </row>
    <row r="80" s="1" customFormat="1" ht="15" customHeight="1">
      <c r="B80" s="305"/>
      <c r="C80" s="293" t="s">
        <v>1594</v>
      </c>
      <c r="D80" s="293"/>
      <c r="E80" s="293"/>
      <c r="F80" s="316" t="s">
        <v>1591</v>
      </c>
      <c r="G80" s="317"/>
      <c r="H80" s="293" t="s">
        <v>1595</v>
      </c>
      <c r="I80" s="293" t="s">
        <v>1593</v>
      </c>
      <c r="J80" s="293">
        <v>120</v>
      </c>
      <c r="K80" s="307"/>
    </row>
    <row r="81" s="1" customFormat="1" ht="15" customHeight="1">
      <c r="B81" s="318"/>
      <c r="C81" s="293" t="s">
        <v>1596</v>
      </c>
      <c r="D81" s="293"/>
      <c r="E81" s="293"/>
      <c r="F81" s="316" t="s">
        <v>1597</v>
      </c>
      <c r="G81" s="317"/>
      <c r="H81" s="293" t="s">
        <v>1598</v>
      </c>
      <c r="I81" s="293" t="s">
        <v>1593</v>
      </c>
      <c r="J81" s="293">
        <v>50</v>
      </c>
      <c r="K81" s="307"/>
    </row>
    <row r="82" s="1" customFormat="1" ht="15" customHeight="1">
      <c r="B82" s="318"/>
      <c r="C82" s="293" t="s">
        <v>1599</v>
      </c>
      <c r="D82" s="293"/>
      <c r="E82" s="293"/>
      <c r="F82" s="316" t="s">
        <v>1591</v>
      </c>
      <c r="G82" s="317"/>
      <c r="H82" s="293" t="s">
        <v>1600</v>
      </c>
      <c r="I82" s="293" t="s">
        <v>1601</v>
      </c>
      <c r="J82" s="293"/>
      <c r="K82" s="307"/>
    </row>
    <row r="83" s="1" customFormat="1" ht="15" customHeight="1">
      <c r="B83" s="318"/>
      <c r="C83" s="319" t="s">
        <v>1602</v>
      </c>
      <c r="D83" s="319"/>
      <c r="E83" s="319"/>
      <c r="F83" s="320" t="s">
        <v>1597</v>
      </c>
      <c r="G83" s="319"/>
      <c r="H83" s="319" t="s">
        <v>1603</v>
      </c>
      <c r="I83" s="319" t="s">
        <v>1593</v>
      </c>
      <c r="J83" s="319">
        <v>15</v>
      </c>
      <c r="K83" s="307"/>
    </row>
    <row r="84" s="1" customFormat="1" ht="15" customHeight="1">
      <c r="B84" s="318"/>
      <c r="C84" s="319" t="s">
        <v>1604</v>
      </c>
      <c r="D84" s="319"/>
      <c r="E84" s="319"/>
      <c r="F84" s="320" t="s">
        <v>1597</v>
      </c>
      <c r="G84" s="319"/>
      <c r="H84" s="319" t="s">
        <v>1605</v>
      </c>
      <c r="I84" s="319" t="s">
        <v>1593</v>
      </c>
      <c r="J84" s="319">
        <v>15</v>
      </c>
      <c r="K84" s="307"/>
    </row>
    <row r="85" s="1" customFormat="1" ht="15" customHeight="1">
      <c r="B85" s="318"/>
      <c r="C85" s="319" t="s">
        <v>1606</v>
      </c>
      <c r="D85" s="319"/>
      <c r="E85" s="319"/>
      <c r="F85" s="320" t="s">
        <v>1597</v>
      </c>
      <c r="G85" s="319"/>
      <c r="H85" s="319" t="s">
        <v>1607</v>
      </c>
      <c r="I85" s="319" t="s">
        <v>1593</v>
      </c>
      <c r="J85" s="319">
        <v>20</v>
      </c>
      <c r="K85" s="307"/>
    </row>
    <row r="86" s="1" customFormat="1" ht="15" customHeight="1">
      <c r="B86" s="318"/>
      <c r="C86" s="319" t="s">
        <v>1608</v>
      </c>
      <c r="D86" s="319"/>
      <c r="E86" s="319"/>
      <c r="F86" s="320" t="s">
        <v>1597</v>
      </c>
      <c r="G86" s="319"/>
      <c r="H86" s="319" t="s">
        <v>1609</v>
      </c>
      <c r="I86" s="319" t="s">
        <v>1593</v>
      </c>
      <c r="J86" s="319">
        <v>20</v>
      </c>
      <c r="K86" s="307"/>
    </row>
    <row r="87" s="1" customFormat="1" ht="15" customHeight="1">
      <c r="B87" s="318"/>
      <c r="C87" s="293" t="s">
        <v>1610</v>
      </c>
      <c r="D87" s="293"/>
      <c r="E87" s="293"/>
      <c r="F87" s="316" t="s">
        <v>1597</v>
      </c>
      <c r="G87" s="317"/>
      <c r="H87" s="293" t="s">
        <v>1611</v>
      </c>
      <c r="I87" s="293" t="s">
        <v>1593</v>
      </c>
      <c r="J87" s="293">
        <v>50</v>
      </c>
      <c r="K87" s="307"/>
    </row>
    <row r="88" s="1" customFormat="1" ht="15" customHeight="1">
      <c r="B88" s="318"/>
      <c r="C88" s="293" t="s">
        <v>1612</v>
      </c>
      <c r="D88" s="293"/>
      <c r="E88" s="293"/>
      <c r="F88" s="316" t="s">
        <v>1597</v>
      </c>
      <c r="G88" s="317"/>
      <c r="H88" s="293" t="s">
        <v>1613</v>
      </c>
      <c r="I88" s="293" t="s">
        <v>1593</v>
      </c>
      <c r="J88" s="293">
        <v>20</v>
      </c>
      <c r="K88" s="307"/>
    </row>
    <row r="89" s="1" customFormat="1" ht="15" customHeight="1">
      <c r="B89" s="318"/>
      <c r="C89" s="293" t="s">
        <v>1614</v>
      </c>
      <c r="D89" s="293"/>
      <c r="E89" s="293"/>
      <c r="F89" s="316" t="s">
        <v>1597</v>
      </c>
      <c r="G89" s="317"/>
      <c r="H89" s="293" t="s">
        <v>1615</v>
      </c>
      <c r="I89" s="293" t="s">
        <v>1593</v>
      </c>
      <c r="J89" s="293">
        <v>20</v>
      </c>
      <c r="K89" s="307"/>
    </row>
    <row r="90" s="1" customFormat="1" ht="15" customHeight="1">
      <c r="B90" s="318"/>
      <c r="C90" s="293" t="s">
        <v>1616</v>
      </c>
      <c r="D90" s="293"/>
      <c r="E90" s="293"/>
      <c r="F90" s="316" t="s">
        <v>1597</v>
      </c>
      <c r="G90" s="317"/>
      <c r="H90" s="293" t="s">
        <v>1617</v>
      </c>
      <c r="I90" s="293" t="s">
        <v>1593</v>
      </c>
      <c r="J90" s="293">
        <v>50</v>
      </c>
      <c r="K90" s="307"/>
    </row>
    <row r="91" s="1" customFormat="1" ht="15" customHeight="1">
      <c r="B91" s="318"/>
      <c r="C91" s="293" t="s">
        <v>1618</v>
      </c>
      <c r="D91" s="293"/>
      <c r="E91" s="293"/>
      <c r="F91" s="316" t="s">
        <v>1597</v>
      </c>
      <c r="G91" s="317"/>
      <c r="H91" s="293" t="s">
        <v>1618</v>
      </c>
      <c r="I91" s="293" t="s">
        <v>1593</v>
      </c>
      <c r="J91" s="293">
        <v>50</v>
      </c>
      <c r="K91" s="307"/>
    </row>
    <row r="92" s="1" customFormat="1" ht="15" customHeight="1">
      <c r="B92" s="318"/>
      <c r="C92" s="293" t="s">
        <v>1619</v>
      </c>
      <c r="D92" s="293"/>
      <c r="E92" s="293"/>
      <c r="F92" s="316" t="s">
        <v>1597</v>
      </c>
      <c r="G92" s="317"/>
      <c r="H92" s="293" t="s">
        <v>1620</v>
      </c>
      <c r="I92" s="293" t="s">
        <v>1593</v>
      </c>
      <c r="J92" s="293">
        <v>255</v>
      </c>
      <c r="K92" s="307"/>
    </row>
    <row r="93" s="1" customFormat="1" ht="15" customHeight="1">
      <c r="B93" s="318"/>
      <c r="C93" s="293" t="s">
        <v>1621</v>
      </c>
      <c r="D93" s="293"/>
      <c r="E93" s="293"/>
      <c r="F93" s="316" t="s">
        <v>1591</v>
      </c>
      <c r="G93" s="317"/>
      <c r="H93" s="293" t="s">
        <v>1622</v>
      </c>
      <c r="I93" s="293" t="s">
        <v>1623</v>
      </c>
      <c r="J93" s="293"/>
      <c r="K93" s="307"/>
    </row>
    <row r="94" s="1" customFormat="1" ht="15" customHeight="1">
      <c r="B94" s="318"/>
      <c r="C94" s="293" t="s">
        <v>1624</v>
      </c>
      <c r="D94" s="293"/>
      <c r="E94" s="293"/>
      <c r="F94" s="316" t="s">
        <v>1591</v>
      </c>
      <c r="G94" s="317"/>
      <c r="H94" s="293" t="s">
        <v>1625</v>
      </c>
      <c r="I94" s="293" t="s">
        <v>1626</v>
      </c>
      <c r="J94" s="293"/>
      <c r="K94" s="307"/>
    </row>
    <row r="95" s="1" customFormat="1" ht="15" customHeight="1">
      <c r="B95" s="318"/>
      <c r="C95" s="293" t="s">
        <v>1627</v>
      </c>
      <c r="D95" s="293"/>
      <c r="E95" s="293"/>
      <c r="F95" s="316" t="s">
        <v>1591</v>
      </c>
      <c r="G95" s="317"/>
      <c r="H95" s="293" t="s">
        <v>1627</v>
      </c>
      <c r="I95" s="293" t="s">
        <v>1626</v>
      </c>
      <c r="J95" s="293"/>
      <c r="K95" s="307"/>
    </row>
    <row r="96" s="1" customFormat="1" ht="15" customHeight="1">
      <c r="B96" s="318"/>
      <c r="C96" s="293" t="s">
        <v>38</v>
      </c>
      <c r="D96" s="293"/>
      <c r="E96" s="293"/>
      <c r="F96" s="316" t="s">
        <v>1591</v>
      </c>
      <c r="G96" s="317"/>
      <c r="H96" s="293" t="s">
        <v>1628</v>
      </c>
      <c r="I96" s="293" t="s">
        <v>1626</v>
      </c>
      <c r="J96" s="293"/>
      <c r="K96" s="307"/>
    </row>
    <row r="97" s="1" customFormat="1" ht="15" customHeight="1">
      <c r="B97" s="318"/>
      <c r="C97" s="293" t="s">
        <v>48</v>
      </c>
      <c r="D97" s="293"/>
      <c r="E97" s="293"/>
      <c r="F97" s="316" t="s">
        <v>1591</v>
      </c>
      <c r="G97" s="317"/>
      <c r="H97" s="293" t="s">
        <v>1629</v>
      </c>
      <c r="I97" s="293" t="s">
        <v>1626</v>
      </c>
      <c r="J97" s="293"/>
      <c r="K97" s="307"/>
    </row>
    <row r="98" s="1" customFormat="1" ht="15" customHeight="1">
      <c r="B98" s="321"/>
      <c r="C98" s="322"/>
      <c r="D98" s="322"/>
      <c r="E98" s="322"/>
      <c r="F98" s="322"/>
      <c r="G98" s="322"/>
      <c r="H98" s="322"/>
      <c r="I98" s="322"/>
      <c r="J98" s="322"/>
      <c r="K98" s="323"/>
    </row>
    <row r="99" s="1" customFormat="1" ht="18.75" customHeight="1">
      <c r="B99" s="324"/>
      <c r="C99" s="325"/>
      <c r="D99" s="325"/>
      <c r="E99" s="325"/>
      <c r="F99" s="325"/>
      <c r="G99" s="325"/>
      <c r="H99" s="325"/>
      <c r="I99" s="325"/>
      <c r="J99" s="325"/>
      <c r="K99" s="324"/>
    </row>
    <row r="100" s="1" customFormat="1" ht="18.75" customHeight="1">
      <c r="B100" s="301"/>
      <c r="C100" s="301"/>
      <c r="D100" s="301"/>
      <c r="E100" s="301"/>
      <c r="F100" s="301"/>
      <c r="G100" s="301"/>
      <c r="H100" s="301"/>
      <c r="I100" s="301"/>
      <c r="J100" s="301"/>
      <c r="K100" s="301"/>
    </row>
    <row r="101" s="1" customFormat="1" ht="7.5" customHeight="1">
      <c r="B101" s="302"/>
      <c r="C101" s="303"/>
      <c r="D101" s="303"/>
      <c r="E101" s="303"/>
      <c r="F101" s="303"/>
      <c r="G101" s="303"/>
      <c r="H101" s="303"/>
      <c r="I101" s="303"/>
      <c r="J101" s="303"/>
      <c r="K101" s="304"/>
    </row>
    <row r="102" s="1" customFormat="1" ht="45" customHeight="1">
      <c r="B102" s="305"/>
      <c r="C102" s="306" t="s">
        <v>1630</v>
      </c>
      <c r="D102" s="306"/>
      <c r="E102" s="306"/>
      <c r="F102" s="306"/>
      <c r="G102" s="306"/>
      <c r="H102" s="306"/>
      <c r="I102" s="306"/>
      <c r="J102" s="306"/>
      <c r="K102" s="307"/>
    </row>
    <row r="103" s="1" customFormat="1" ht="17.25" customHeight="1">
      <c r="B103" s="305"/>
      <c r="C103" s="308" t="s">
        <v>1585</v>
      </c>
      <c r="D103" s="308"/>
      <c r="E103" s="308"/>
      <c r="F103" s="308" t="s">
        <v>1586</v>
      </c>
      <c r="G103" s="309"/>
      <c r="H103" s="308" t="s">
        <v>54</v>
      </c>
      <c r="I103" s="308" t="s">
        <v>57</v>
      </c>
      <c r="J103" s="308" t="s">
        <v>1587</v>
      </c>
      <c r="K103" s="307"/>
    </row>
    <row r="104" s="1" customFormat="1" ht="17.25" customHeight="1">
      <c r="B104" s="305"/>
      <c r="C104" s="310" t="s">
        <v>1588</v>
      </c>
      <c r="D104" s="310"/>
      <c r="E104" s="310"/>
      <c r="F104" s="311" t="s">
        <v>1589</v>
      </c>
      <c r="G104" s="312"/>
      <c r="H104" s="310"/>
      <c r="I104" s="310"/>
      <c r="J104" s="310" t="s">
        <v>1590</v>
      </c>
      <c r="K104" s="307"/>
    </row>
    <row r="105" s="1" customFormat="1" ht="5.25" customHeight="1">
      <c r="B105" s="305"/>
      <c r="C105" s="308"/>
      <c r="D105" s="308"/>
      <c r="E105" s="308"/>
      <c r="F105" s="308"/>
      <c r="G105" s="326"/>
      <c r="H105" s="308"/>
      <c r="I105" s="308"/>
      <c r="J105" s="308"/>
      <c r="K105" s="307"/>
    </row>
    <row r="106" s="1" customFormat="1" ht="15" customHeight="1">
      <c r="B106" s="305"/>
      <c r="C106" s="293" t="s">
        <v>53</v>
      </c>
      <c r="D106" s="315"/>
      <c r="E106" s="315"/>
      <c r="F106" s="316" t="s">
        <v>1591</v>
      </c>
      <c r="G106" s="293"/>
      <c r="H106" s="293" t="s">
        <v>1631</v>
      </c>
      <c r="I106" s="293" t="s">
        <v>1593</v>
      </c>
      <c r="J106" s="293">
        <v>20</v>
      </c>
      <c r="K106" s="307"/>
    </row>
    <row r="107" s="1" customFormat="1" ht="15" customHeight="1">
      <c r="B107" s="305"/>
      <c r="C107" s="293" t="s">
        <v>1594</v>
      </c>
      <c r="D107" s="293"/>
      <c r="E107" s="293"/>
      <c r="F107" s="316" t="s">
        <v>1591</v>
      </c>
      <c r="G107" s="293"/>
      <c r="H107" s="293" t="s">
        <v>1631</v>
      </c>
      <c r="I107" s="293" t="s">
        <v>1593</v>
      </c>
      <c r="J107" s="293">
        <v>120</v>
      </c>
      <c r="K107" s="307"/>
    </row>
    <row r="108" s="1" customFormat="1" ht="15" customHeight="1">
      <c r="B108" s="318"/>
      <c r="C108" s="293" t="s">
        <v>1596</v>
      </c>
      <c r="D108" s="293"/>
      <c r="E108" s="293"/>
      <c r="F108" s="316" t="s">
        <v>1597</v>
      </c>
      <c r="G108" s="293"/>
      <c r="H108" s="293" t="s">
        <v>1631</v>
      </c>
      <c r="I108" s="293" t="s">
        <v>1593</v>
      </c>
      <c r="J108" s="293">
        <v>50</v>
      </c>
      <c r="K108" s="307"/>
    </row>
    <row r="109" s="1" customFormat="1" ht="15" customHeight="1">
      <c r="B109" s="318"/>
      <c r="C109" s="293" t="s">
        <v>1599</v>
      </c>
      <c r="D109" s="293"/>
      <c r="E109" s="293"/>
      <c r="F109" s="316" t="s">
        <v>1591</v>
      </c>
      <c r="G109" s="293"/>
      <c r="H109" s="293" t="s">
        <v>1631</v>
      </c>
      <c r="I109" s="293" t="s">
        <v>1601</v>
      </c>
      <c r="J109" s="293"/>
      <c r="K109" s="307"/>
    </row>
    <row r="110" s="1" customFormat="1" ht="15" customHeight="1">
      <c r="B110" s="318"/>
      <c r="C110" s="293" t="s">
        <v>1610</v>
      </c>
      <c r="D110" s="293"/>
      <c r="E110" s="293"/>
      <c r="F110" s="316" t="s">
        <v>1597</v>
      </c>
      <c r="G110" s="293"/>
      <c r="H110" s="293" t="s">
        <v>1631</v>
      </c>
      <c r="I110" s="293" t="s">
        <v>1593</v>
      </c>
      <c r="J110" s="293">
        <v>50</v>
      </c>
      <c r="K110" s="307"/>
    </row>
    <row r="111" s="1" customFormat="1" ht="15" customHeight="1">
      <c r="B111" s="318"/>
      <c r="C111" s="293" t="s">
        <v>1618</v>
      </c>
      <c r="D111" s="293"/>
      <c r="E111" s="293"/>
      <c r="F111" s="316" t="s">
        <v>1597</v>
      </c>
      <c r="G111" s="293"/>
      <c r="H111" s="293" t="s">
        <v>1631</v>
      </c>
      <c r="I111" s="293" t="s">
        <v>1593</v>
      </c>
      <c r="J111" s="293">
        <v>50</v>
      </c>
      <c r="K111" s="307"/>
    </row>
    <row r="112" s="1" customFormat="1" ht="15" customHeight="1">
      <c r="B112" s="318"/>
      <c r="C112" s="293" t="s">
        <v>1616</v>
      </c>
      <c r="D112" s="293"/>
      <c r="E112" s="293"/>
      <c r="F112" s="316" t="s">
        <v>1597</v>
      </c>
      <c r="G112" s="293"/>
      <c r="H112" s="293" t="s">
        <v>1631</v>
      </c>
      <c r="I112" s="293" t="s">
        <v>1593</v>
      </c>
      <c r="J112" s="293">
        <v>50</v>
      </c>
      <c r="K112" s="307"/>
    </row>
    <row r="113" s="1" customFormat="1" ht="15" customHeight="1">
      <c r="B113" s="318"/>
      <c r="C113" s="293" t="s">
        <v>53</v>
      </c>
      <c r="D113" s="293"/>
      <c r="E113" s="293"/>
      <c r="F113" s="316" t="s">
        <v>1591</v>
      </c>
      <c r="G113" s="293"/>
      <c r="H113" s="293" t="s">
        <v>1632</v>
      </c>
      <c r="I113" s="293" t="s">
        <v>1593</v>
      </c>
      <c r="J113" s="293">
        <v>20</v>
      </c>
      <c r="K113" s="307"/>
    </row>
    <row r="114" s="1" customFormat="1" ht="15" customHeight="1">
      <c r="B114" s="318"/>
      <c r="C114" s="293" t="s">
        <v>1633</v>
      </c>
      <c r="D114" s="293"/>
      <c r="E114" s="293"/>
      <c r="F114" s="316" t="s">
        <v>1591</v>
      </c>
      <c r="G114" s="293"/>
      <c r="H114" s="293" t="s">
        <v>1634</v>
      </c>
      <c r="I114" s="293" t="s">
        <v>1593</v>
      </c>
      <c r="J114" s="293">
        <v>120</v>
      </c>
      <c r="K114" s="307"/>
    </row>
    <row r="115" s="1" customFormat="1" ht="15" customHeight="1">
      <c r="B115" s="318"/>
      <c r="C115" s="293" t="s">
        <v>38</v>
      </c>
      <c r="D115" s="293"/>
      <c r="E115" s="293"/>
      <c r="F115" s="316" t="s">
        <v>1591</v>
      </c>
      <c r="G115" s="293"/>
      <c r="H115" s="293" t="s">
        <v>1635</v>
      </c>
      <c r="I115" s="293" t="s">
        <v>1626</v>
      </c>
      <c r="J115" s="293"/>
      <c r="K115" s="307"/>
    </row>
    <row r="116" s="1" customFormat="1" ht="15" customHeight="1">
      <c r="B116" s="318"/>
      <c r="C116" s="293" t="s">
        <v>48</v>
      </c>
      <c r="D116" s="293"/>
      <c r="E116" s="293"/>
      <c r="F116" s="316" t="s">
        <v>1591</v>
      </c>
      <c r="G116" s="293"/>
      <c r="H116" s="293" t="s">
        <v>1636</v>
      </c>
      <c r="I116" s="293" t="s">
        <v>1626</v>
      </c>
      <c r="J116" s="293"/>
      <c r="K116" s="307"/>
    </row>
    <row r="117" s="1" customFormat="1" ht="15" customHeight="1">
      <c r="B117" s="318"/>
      <c r="C117" s="293" t="s">
        <v>57</v>
      </c>
      <c r="D117" s="293"/>
      <c r="E117" s="293"/>
      <c r="F117" s="316" t="s">
        <v>1591</v>
      </c>
      <c r="G117" s="293"/>
      <c r="H117" s="293" t="s">
        <v>1637</v>
      </c>
      <c r="I117" s="293" t="s">
        <v>1638</v>
      </c>
      <c r="J117" s="293"/>
      <c r="K117" s="307"/>
    </row>
    <row r="118" s="1" customFormat="1" ht="15" customHeight="1">
      <c r="B118" s="321"/>
      <c r="C118" s="327"/>
      <c r="D118" s="327"/>
      <c r="E118" s="327"/>
      <c r="F118" s="327"/>
      <c r="G118" s="327"/>
      <c r="H118" s="327"/>
      <c r="I118" s="327"/>
      <c r="J118" s="327"/>
      <c r="K118" s="323"/>
    </row>
    <row r="119" s="1" customFormat="1" ht="18.75" customHeight="1">
      <c r="B119" s="328"/>
      <c r="C119" s="329"/>
      <c r="D119" s="329"/>
      <c r="E119" s="329"/>
      <c r="F119" s="330"/>
      <c r="G119" s="329"/>
      <c r="H119" s="329"/>
      <c r="I119" s="329"/>
      <c r="J119" s="329"/>
      <c r="K119" s="328"/>
    </row>
    <row r="120" s="1" customFormat="1" ht="18.75" customHeight="1">
      <c r="B120" s="301"/>
      <c r="C120" s="301"/>
      <c r="D120" s="301"/>
      <c r="E120" s="301"/>
      <c r="F120" s="301"/>
      <c r="G120" s="301"/>
      <c r="H120" s="301"/>
      <c r="I120" s="301"/>
      <c r="J120" s="301"/>
      <c r="K120" s="301"/>
    </row>
    <row r="121" s="1" customFormat="1" ht="7.5" customHeight="1">
      <c r="B121" s="331"/>
      <c r="C121" s="332"/>
      <c r="D121" s="332"/>
      <c r="E121" s="332"/>
      <c r="F121" s="332"/>
      <c r="G121" s="332"/>
      <c r="H121" s="332"/>
      <c r="I121" s="332"/>
      <c r="J121" s="332"/>
      <c r="K121" s="333"/>
    </row>
    <row r="122" s="1" customFormat="1" ht="45" customHeight="1">
      <c r="B122" s="334"/>
      <c r="C122" s="284" t="s">
        <v>1639</v>
      </c>
      <c r="D122" s="284"/>
      <c r="E122" s="284"/>
      <c r="F122" s="284"/>
      <c r="G122" s="284"/>
      <c r="H122" s="284"/>
      <c r="I122" s="284"/>
      <c r="J122" s="284"/>
      <c r="K122" s="335"/>
    </row>
    <row r="123" s="1" customFormat="1" ht="17.25" customHeight="1">
      <c r="B123" s="336"/>
      <c r="C123" s="308" t="s">
        <v>1585</v>
      </c>
      <c r="D123" s="308"/>
      <c r="E123" s="308"/>
      <c r="F123" s="308" t="s">
        <v>1586</v>
      </c>
      <c r="G123" s="309"/>
      <c r="H123" s="308" t="s">
        <v>54</v>
      </c>
      <c r="I123" s="308" t="s">
        <v>57</v>
      </c>
      <c r="J123" s="308" t="s">
        <v>1587</v>
      </c>
      <c r="K123" s="337"/>
    </row>
    <row r="124" s="1" customFormat="1" ht="17.25" customHeight="1">
      <c r="B124" s="336"/>
      <c r="C124" s="310" t="s">
        <v>1588</v>
      </c>
      <c r="D124" s="310"/>
      <c r="E124" s="310"/>
      <c r="F124" s="311" t="s">
        <v>1589</v>
      </c>
      <c r="G124" s="312"/>
      <c r="H124" s="310"/>
      <c r="I124" s="310"/>
      <c r="J124" s="310" t="s">
        <v>1590</v>
      </c>
      <c r="K124" s="337"/>
    </row>
    <row r="125" s="1" customFormat="1" ht="5.25" customHeight="1">
      <c r="B125" s="338"/>
      <c r="C125" s="313"/>
      <c r="D125" s="313"/>
      <c r="E125" s="313"/>
      <c r="F125" s="313"/>
      <c r="G125" s="339"/>
      <c r="H125" s="313"/>
      <c r="I125" s="313"/>
      <c r="J125" s="313"/>
      <c r="K125" s="340"/>
    </row>
    <row r="126" s="1" customFormat="1" ht="15" customHeight="1">
      <c r="B126" s="338"/>
      <c r="C126" s="293" t="s">
        <v>1594</v>
      </c>
      <c r="D126" s="315"/>
      <c r="E126" s="315"/>
      <c r="F126" s="316" t="s">
        <v>1591</v>
      </c>
      <c r="G126" s="293"/>
      <c r="H126" s="293" t="s">
        <v>1631</v>
      </c>
      <c r="I126" s="293" t="s">
        <v>1593</v>
      </c>
      <c r="J126" s="293">
        <v>120</v>
      </c>
      <c r="K126" s="341"/>
    </row>
    <row r="127" s="1" customFormat="1" ht="15" customHeight="1">
      <c r="B127" s="338"/>
      <c r="C127" s="293" t="s">
        <v>1640</v>
      </c>
      <c r="D127" s="293"/>
      <c r="E127" s="293"/>
      <c r="F127" s="316" t="s">
        <v>1591</v>
      </c>
      <c r="G127" s="293"/>
      <c r="H127" s="293" t="s">
        <v>1641</v>
      </c>
      <c r="I127" s="293" t="s">
        <v>1593</v>
      </c>
      <c r="J127" s="293" t="s">
        <v>1642</v>
      </c>
      <c r="K127" s="341"/>
    </row>
    <row r="128" s="1" customFormat="1" ht="15" customHeight="1">
      <c r="B128" s="338"/>
      <c r="C128" s="293" t="s">
        <v>1539</v>
      </c>
      <c r="D128" s="293"/>
      <c r="E128" s="293"/>
      <c r="F128" s="316" t="s">
        <v>1591</v>
      </c>
      <c r="G128" s="293"/>
      <c r="H128" s="293" t="s">
        <v>1643</v>
      </c>
      <c r="I128" s="293" t="s">
        <v>1593</v>
      </c>
      <c r="J128" s="293" t="s">
        <v>1642</v>
      </c>
      <c r="K128" s="341"/>
    </row>
    <row r="129" s="1" customFormat="1" ht="15" customHeight="1">
      <c r="B129" s="338"/>
      <c r="C129" s="293" t="s">
        <v>1602</v>
      </c>
      <c r="D129" s="293"/>
      <c r="E129" s="293"/>
      <c r="F129" s="316" t="s">
        <v>1597</v>
      </c>
      <c r="G129" s="293"/>
      <c r="H129" s="293" t="s">
        <v>1603</v>
      </c>
      <c r="I129" s="293" t="s">
        <v>1593</v>
      </c>
      <c r="J129" s="293">
        <v>15</v>
      </c>
      <c r="K129" s="341"/>
    </row>
    <row r="130" s="1" customFormat="1" ht="15" customHeight="1">
      <c r="B130" s="338"/>
      <c r="C130" s="319" t="s">
        <v>1604</v>
      </c>
      <c r="D130" s="319"/>
      <c r="E130" s="319"/>
      <c r="F130" s="320" t="s">
        <v>1597</v>
      </c>
      <c r="G130" s="319"/>
      <c r="H130" s="319" t="s">
        <v>1605</v>
      </c>
      <c r="I130" s="319" t="s">
        <v>1593</v>
      </c>
      <c r="J130" s="319">
        <v>15</v>
      </c>
      <c r="K130" s="341"/>
    </row>
    <row r="131" s="1" customFormat="1" ht="15" customHeight="1">
      <c r="B131" s="338"/>
      <c r="C131" s="319" t="s">
        <v>1606</v>
      </c>
      <c r="D131" s="319"/>
      <c r="E131" s="319"/>
      <c r="F131" s="320" t="s">
        <v>1597</v>
      </c>
      <c r="G131" s="319"/>
      <c r="H131" s="319" t="s">
        <v>1607</v>
      </c>
      <c r="I131" s="319" t="s">
        <v>1593</v>
      </c>
      <c r="J131" s="319">
        <v>20</v>
      </c>
      <c r="K131" s="341"/>
    </row>
    <row r="132" s="1" customFormat="1" ht="15" customHeight="1">
      <c r="B132" s="338"/>
      <c r="C132" s="319" t="s">
        <v>1608</v>
      </c>
      <c r="D132" s="319"/>
      <c r="E132" s="319"/>
      <c r="F132" s="320" t="s">
        <v>1597</v>
      </c>
      <c r="G132" s="319"/>
      <c r="H132" s="319" t="s">
        <v>1609</v>
      </c>
      <c r="I132" s="319" t="s">
        <v>1593</v>
      </c>
      <c r="J132" s="319">
        <v>20</v>
      </c>
      <c r="K132" s="341"/>
    </row>
    <row r="133" s="1" customFormat="1" ht="15" customHeight="1">
      <c r="B133" s="338"/>
      <c r="C133" s="293" t="s">
        <v>1596</v>
      </c>
      <c r="D133" s="293"/>
      <c r="E133" s="293"/>
      <c r="F133" s="316" t="s">
        <v>1597</v>
      </c>
      <c r="G133" s="293"/>
      <c r="H133" s="293" t="s">
        <v>1631</v>
      </c>
      <c r="I133" s="293" t="s">
        <v>1593</v>
      </c>
      <c r="J133" s="293">
        <v>50</v>
      </c>
      <c r="K133" s="341"/>
    </row>
    <row r="134" s="1" customFormat="1" ht="15" customHeight="1">
      <c r="B134" s="338"/>
      <c r="C134" s="293" t="s">
        <v>1610</v>
      </c>
      <c r="D134" s="293"/>
      <c r="E134" s="293"/>
      <c r="F134" s="316" t="s">
        <v>1597</v>
      </c>
      <c r="G134" s="293"/>
      <c r="H134" s="293" t="s">
        <v>1631</v>
      </c>
      <c r="I134" s="293" t="s">
        <v>1593</v>
      </c>
      <c r="J134" s="293">
        <v>50</v>
      </c>
      <c r="K134" s="341"/>
    </row>
    <row r="135" s="1" customFormat="1" ht="15" customHeight="1">
      <c r="B135" s="338"/>
      <c r="C135" s="293" t="s">
        <v>1616</v>
      </c>
      <c r="D135" s="293"/>
      <c r="E135" s="293"/>
      <c r="F135" s="316" t="s">
        <v>1597</v>
      </c>
      <c r="G135" s="293"/>
      <c r="H135" s="293" t="s">
        <v>1631</v>
      </c>
      <c r="I135" s="293" t="s">
        <v>1593</v>
      </c>
      <c r="J135" s="293">
        <v>50</v>
      </c>
      <c r="K135" s="341"/>
    </row>
    <row r="136" s="1" customFormat="1" ht="15" customHeight="1">
      <c r="B136" s="338"/>
      <c r="C136" s="293" t="s">
        <v>1618</v>
      </c>
      <c r="D136" s="293"/>
      <c r="E136" s="293"/>
      <c r="F136" s="316" t="s">
        <v>1597</v>
      </c>
      <c r="G136" s="293"/>
      <c r="H136" s="293" t="s">
        <v>1631</v>
      </c>
      <c r="I136" s="293" t="s">
        <v>1593</v>
      </c>
      <c r="J136" s="293">
        <v>50</v>
      </c>
      <c r="K136" s="341"/>
    </row>
    <row r="137" s="1" customFormat="1" ht="15" customHeight="1">
      <c r="B137" s="338"/>
      <c r="C137" s="293" t="s">
        <v>1619</v>
      </c>
      <c r="D137" s="293"/>
      <c r="E137" s="293"/>
      <c r="F137" s="316" t="s">
        <v>1597</v>
      </c>
      <c r="G137" s="293"/>
      <c r="H137" s="293" t="s">
        <v>1644</v>
      </c>
      <c r="I137" s="293" t="s">
        <v>1593</v>
      </c>
      <c r="J137" s="293">
        <v>255</v>
      </c>
      <c r="K137" s="341"/>
    </row>
    <row r="138" s="1" customFormat="1" ht="15" customHeight="1">
      <c r="B138" s="338"/>
      <c r="C138" s="293" t="s">
        <v>1621</v>
      </c>
      <c r="D138" s="293"/>
      <c r="E138" s="293"/>
      <c r="F138" s="316" t="s">
        <v>1591</v>
      </c>
      <c r="G138" s="293"/>
      <c r="H138" s="293" t="s">
        <v>1645</v>
      </c>
      <c r="I138" s="293" t="s">
        <v>1623</v>
      </c>
      <c r="J138" s="293"/>
      <c r="K138" s="341"/>
    </row>
    <row r="139" s="1" customFormat="1" ht="15" customHeight="1">
      <c r="B139" s="338"/>
      <c r="C139" s="293" t="s">
        <v>1624</v>
      </c>
      <c r="D139" s="293"/>
      <c r="E139" s="293"/>
      <c r="F139" s="316" t="s">
        <v>1591</v>
      </c>
      <c r="G139" s="293"/>
      <c r="H139" s="293" t="s">
        <v>1646</v>
      </c>
      <c r="I139" s="293" t="s">
        <v>1626</v>
      </c>
      <c r="J139" s="293"/>
      <c r="K139" s="341"/>
    </row>
    <row r="140" s="1" customFormat="1" ht="15" customHeight="1">
      <c r="B140" s="338"/>
      <c r="C140" s="293" t="s">
        <v>1627</v>
      </c>
      <c r="D140" s="293"/>
      <c r="E140" s="293"/>
      <c r="F140" s="316" t="s">
        <v>1591</v>
      </c>
      <c r="G140" s="293"/>
      <c r="H140" s="293" t="s">
        <v>1627</v>
      </c>
      <c r="I140" s="293" t="s">
        <v>1626</v>
      </c>
      <c r="J140" s="293"/>
      <c r="K140" s="341"/>
    </row>
    <row r="141" s="1" customFormat="1" ht="15" customHeight="1">
      <c r="B141" s="338"/>
      <c r="C141" s="293" t="s">
        <v>38</v>
      </c>
      <c r="D141" s="293"/>
      <c r="E141" s="293"/>
      <c r="F141" s="316" t="s">
        <v>1591</v>
      </c>
      <c r="G141" s="293"/>
      <c r="H141" s="293" t="s">
        <v>1647</v>
      </c>
      <c r="I141" s="293" t="s">
        <v>1626</v>
      </c>
      <c r="J141" s="293"/>
      <c r="K141" s="341"/>
    </row>
    <row r="142" s="1" customFormat="1" ht="15" customHeight="1">
      <c r="B142" s="338"/>
      <c r="C142" s="293" t="s">
        <v>1648</v>
      </c>
      <c r="D142" s="293"/>
      <c r="E142" s="293"/>
      <c r="F142" s="316" t="s">
        <v>1591</v>
      </c>
      <c r="G142" s="293"/>
      <c r="H142" s="293" t="s">
        <v>1649</v>
      </c>
      <c r="I142" s="293" t="s">
        <v>1626</v>
      </c>
      <c r="J142" s="293"/>
      <c r="K142" s="341"/>
    </row>
    <row r="143" s="1" customFormat="1" ht="15" customHeight="1">
      <c r="B143" s="342"/>
      <c r="C143" s="343"/>
      <c r="D143" s="343"/>
      <c r="E143" s="343"/>
      <c r="F143" s="343"/>
      <c r="G143" s="343"/>
      <c r="H143" s="343"/>
      <c r="I143" s="343"/>
      <c r="J143" s="343"/>
      <c r="K143" s="344"/>
    </row>
    <row r="144" s="1" customFormat="1" ht="18.75" customHeight="1">
      <c r="B144" s="329"/>
      <c r="C144" s="329"/>
      <c r="D144" s="329"/>
      <c r="E144" s="329"/>
      <c r="F144" s="330"/>
      <c r="G144" s="329"/>
      <c r="H144" s="329"/>
      <c r="I144" s="329"/>
      <c r="J144" s="329"/>
      <c r="K144" s="329"/>
    </row>
    <row r="145" s="1" customFormat="1" ht="18.75" customHeight="1">
      <c r="B145" s="301"/>
      <c r="C145" s="301"/>
      <c r="D145" s="301"/>
      <c r="E145" s="301"/>
      <c r="F145" s="301"/>
      <c r="G145" s="301"/>
      <c r="H145" s="301"/>
      <c r="I145" s="301"/>
      <c r="J145" s="301"/>
      <c r="K145" s="301"/>
    </row>
    <row r="146" s="1" customFormat="1" ht="7.5" customHeight="1">
      <c r="B146" s="302"/>
      <c r="C146" s="303"/>
      <c r="D146" s="303"/>
      <c r="E146" s="303"/>
      <c r="F146" s="303"/>
      <c r="G146" s="303"/>
      <c r="H146" s="303"/>
      <c r="I146" s="303"/>
      <c r="J146" s="303"/>
      <c r="K146" s="304"/>
    </row>
    <row r="147" s="1" customFormat="1" ht="45" customHeight="1">
      <c r="B147" s="305"/>
      <c r="C147" s="306" t="s">
        <v>1650</v>
      </c>
      <c r="D147" s="306"/>
      <c r="E147" s="306"/>
      <c r="F147" s="306"/>
      <c r="G147" s="306"/>
      <c r="H147" s="306"/>
      <c r="I147" s="306"/>
      <c r="J147" s="306"/>
      <c r="K147" s="307"/>
    </row>
    <row r="148" s="1" customFormat="1" ht="17.25" customHeight="1">
      <c r="B148" s="305"/>
      <c r="C148" s="308" t="s">
        <v>1585</v>
      </c>
      <c r="D148" s="308"/>
      <c r="E148" s="308"/>
      <c r="F148" s="308" t="s">
        <v>1586</v>
      </c>
      <c r="G148" s="309"/>
      <c r="H148" s="308" t="s">
        <v>54</v>
      </c>
      <c r="I148" s="308" t="s">
        <v>57</v>
      </c>
      <c r="J148" s="308" t="s">
        <v>1587</v>
      </c>
      <c r="K148" s="307"/>
    </row>
    <row r="149" s="1" customFormat="1" ht="17.25" customHeight="1">
      <c r="B149" s="305"/>
      <c r="C149" s="310" t="s">
        <v>1588</v>
      </c>
      <c r="D149" s="310"/>
      <c r="E149" s="310"/>
      <c r="F149" s="311" t="s">
        <v>1589</v>
      </c>
      <c r="G149" s="312"/>
      <c r="H149" s="310"/>
      <c r="I149" s="310"/>
      <c r="J149" s="310" t="s">
        <v>1590</v>
      </c>
      <c r="K149" s="307"/>
    </row>
    <row r="150" s="1" customFormat="1" ht="5.25" customHeight="1">
      <c r="B150" s="318"/>
      <c r="C150" s="313"/>
      <c r="D150" s="313"/>
      <c r="E150" s="313"/>
      <c r="F150" s="313"/>
      <c r="G150" s="314"/>
      <c r="H150" s="313"/>
      <c r="I150" s="313"/>
      <c r="J150" s="313"/>
      <c r="K150" s="341"/>
    </row>
    <row r="151" s="1" customFormat="1" ht="15" customHeight="1">
      <c r="B151" s="318"/>
      <c r="C151" s="345" t="s">
        <v>1594</v>
      </c>
      <c r="D151" s="293"/>
      <c r="E151" s="293"/>
      <c r="F151" s="346" t="s">
        <v>1591</v>
      </c>
      <c r="G151" s="293"/>
      <c r="H151" s="345" t="s">
        <v>1631</v>
      </c>
      <c r="I151" s="345" t="s">
        <v>1593</v>
      </c>
      <c r="J151" s="345">
        <v>120</v>
      </c>
      <c r="K151" s="341"/>
    </row>
    <row r="152" s="1" customFormat="1" ht="15" customHeight="1">
      <c r="B152" s="318"/>
      <c r="C152" s="345" t="s">
        <v>1640</v>
      </c>
      <c r="D152" s="293"/>
      <c r="E152" s="293"/>
      <c r="F152" s="346" t="s">
        <v>1591</v>
      </c>
      <c r="G152" s="293"/>
      <c r="H152" s="345" t="s">
        <v>1651</v>
      </c>
      <c r="I152" s="345" t="s">
        <v>1593</v>
      </c>
      <c r="J152" s="345" t="s">
        <v>1642</v>
      </c>
      <c r="K152" s="341"/>
    </row>
    <row r="153" s="1" customFormat="1" ht="15" customHeight="1">
      <c r="B153" s="318"/>
      <c r="C153" s="345" t="s">
        <v>1539</v>
      </c>
      <c r="D153" s="293"/>
      <c r="E153" s="293"/>
      <c r="F153" s="346" t="s">
        <v>1591</v>
      </c>
      <c r="G153" s="293"/>
      <c r="H153" s="345" t="s">
        <v>1652</v>
      </c>
      <c r="I153" s="345" t="s">
        <v>1593</v>
      </c>
      <c r="J153" s="345" t="s">
        <v>1642</v>
      </c>
      <c r="K153" s="341"/>
    </row>
    <row r="154" s="1" customFormat="1" ht="15" customHeight="1">
      <c r="B154" s="318"/>
      <c r="C154" s="345" t="s">
        <v>1596</v>
      </c>
      <c r="D154" s="293"/>
      <c r="E154" s="293"/>
      <c r="F154" s="346" t="s">
        <v>1597</v>
      </c>
      <c r="G154" s="293"/>
      <c r="H154" s="345" t="s">
        <v>1631</v>
      </c>
      <c r="I154" s="345" t="s">
        <v>1593</v>
      </c>
      <c r="J154" s="345">
        <v>50</v>
      </c>
      <c r="K154" s="341"/>
    </row>
    <row r="155" s="1" customFormat="1" ht="15" customHeight="1">
      <c r="B155" s="318"/>
      <c r="C155" s="345" t="s">
        <v>1599</v>
      </c>
      <c r="D155" s="293"/>
      <c r="E155" s="293"/>
      <c r="F155" s="346" t="s">
        <v>1591</v>
      </c>
      <c r="G155" s="293"/>
      <c r="H155" s="345" t="s">
        <v>1631</v>
      </c>
      <c r="I155" s="345" t="s">
        <v>1601</v>
      </c>
      <c r="J155" s="345"/>
      <c r="K155" s="341"/>
    </row>
    <row r="156" s="1" customFormat="1" ht="15" customHeight="1">
      <c r="B156" s="318"/>
      <c r="C156" s="345" t="s">
        <v>1610</v>
      </c>
      <c r="D156" s="293"/>
      <c r="E156" s="293"/>
      <c r="F156" s="346" t="s">
        <v>1597</v>
      </c>
      <c r="G156" s="293"/>
      <c r="H156" s="345" t="s">
        <v>1631</v>
      </c>
      <c r="I156" s="345" t="s">
        <v>1593</v>
      </c>
      <c r="J156" s="345">
        <v>50</v>
      </c>
      <c r="K156" s="341"/>
    </row>
    <row r="157" s="1" customFormat="1" ht="15" customHeight="1">
      <c r="B157" s="318"/>
      <c r="C157" s="345" t="s">
        <v>1618</v>
      </c>
      <c r="D157" s="293"/>
      <c r="E157" s="293"/>
      <c r="F157" s="346" t="s">
        <v>1597</v>
      </c>
      <c r="G157" s="293"/>
      <c r="H157" s="345" t="s">
        <v>1631</v>
      </c>
      <c r="I157" s="345" t="s">
        <v>1593</v>
      </c>
      <c r="J157" s="345">
        <v>50</v>
      </c>
      <c r="K157" s="341"/>
    </row>
    <row r="158" s="1" customFormat="1" ht="15" customHeight="1">
      <c r="B158" s="318"/>
      <c r="C158" s="345" t="s">
        <v>1616</v>
      </c>
      <c r="D158" s="293"/>
      <c r="E158" s="293"/>
      <c r="F158" s="346" t="s">
        <v>1597</v>
      </c>
      <c r="G158" s="293"/>
      <c r="H158" s="345" t="s">
        <v>1631</v>
      </c>
      <c r="I158" s="345" t="s">
        <v>1593</v>
      </c>
      <c r="J158" s="345">
        <v>50</v>
      </c>
      <c r="K158" s="341"/>
    </row>
    <row r="159" s="1" customFormat="1" ht="15" customHeight="1">
      <c r="B159" s="318"/>
      <c r="C159" s="345" t="s">
        <v>103</v>
      </c>
      <c r="D159" s="293"/>
      <c r="E159" s="293"/>
      <c r="F159" s="346" t="s">
        <v>1591</v>
      </c>
      <c r="G159" s="293"/>
      <c r="H159" s="345" t="s">
        <v>1653</v>
      </c>
      <c r="I159" s="345" t="s">
        <v>1593</v>
      </c>
      <c r="J159" s="345" t="s">
        <v>1654</v>
      </c>
      <c r="K159" s="341"/>
    </row>
    <row r="160" s="1" customFormat="1" ht="15" customHeight="1">
      <c r="B160" s="318"/>
      <c r="C160" s="345" t="s">
        <v>1655</v>
      </c>
      <c r="D160" s="293"/>
      <c r="E160" s="293"/>
      <c r="F160" s="346" t="s">
        <v>1591</v>
      </c>
      <c r="G160" s="293"/>
      <c r="H160" s="345" t="s">
        <v>1656</v>
      </c>
      <c r="I160" s="345" t="s">
        <v>1626</v>
      </c>
      <c r="J160" s="345"/>
      <c r="K160" s="341"/>
    </row>
    <row r="161" s="1" customFormat="1" ht="15" customHeight="1">
      <c r="B161" s="347"/>
      <c r="C161" s="327"/>
      <c r="D161" s="327"/>
      <c r="E161" s="327"/>
      <c r="F161" s="327"/>
      <c r="G161" s="327"/>
      <c r="H161" s="327"/>
      <c r="I161" s="327"/>
      <c r="J161" s="327"/>
      <c r="K161" s="348"/>
    </row>
    <row r="162" s="1" customFormat="1" ht="18.75" customHeight="1">
      <c r="B162" s="329"/>
      <c r="C162" s="339"/>
      <c r="D162" s="339"/>
      <c r="E162" s="339"/>
      <c r="F162" s="349"/>
      <c r="G162" s="339"/>
      <c r="H162" s="339"/>
      <c r="I162" s="339"/>
      <c r="J162" s="339"/>
      <c r="K162" s="329"/>
    </row>
    <row r="163" s="1" customFormat="1" ht="18.75" customHeight="1">
      <c r="B163" s="301"/>
      <c r="C163" s="301"/>
      <c r="D163" s="301"/>
      <c r="E163" s="301"/>
      <c r="F163" s="301"/>
      <c r="G163" s="301"/>
      <c r="H163" s="301"/>
      <c r="I163" s="301"/>
      <c r="J163" s="301"/>
      <c r="K163" s="301"/>
    </row>
    <row r="164" s="1" customFormat="1" ht="7.5" customHeight="1">
      <c r="B164" s="280"/>
      <c r="C164" s="281"/>
      <c r="D164" s="281"/>
      <c r="E164" s="281"/>
      <c r="F164" s="281"/>
      <c r="G164" s="281"/>
      <c r="H164" s="281"/>
      <c r="I164" s="281"/>
      <c r="J164" s="281"/>
      <c r="K164" s="282"/>
    </row>
    <row r="165" s="1" customFormat="1" ht="45" customHeight="1">
      <c r="B165" s="283"/>
      <c r="C165" s="284" t="s">
        <v>1657</v>
      </c>
      <c r="D165" s="284"/>
      <c r="E165" s="284"/>
      <c r="F165" s="284"/>
      <c r="G165" s="284"/>
      <c r="H165" s="284"/>
      <c r="I165" s="284"/>
      <c r="J165" s="284"/>
      <c r="K165" s="285"/>
    </row>
    <row r="166" s="1" customFormat="1" ht="17.25" customHeight="1">
      <c r="B166" s="283"/>
      <c r="C166" s="308" t="s">
        <v>1585</v>
      </c>
      <c r="D166" s="308"/>
      <c r="E166" s="308"/>
      <c r="F166" s="308" t="s">
        <v>1586</v>
      </c>
      <c r="G166" s="350"/>
      <c r="H166" s="351" t="s">
        <v>54</v>
      </c>
      <c r="I166" s="351" t="s">
        <v>57</v>
      </c>
      <c r="J166" s="308" t="s">
        <v>1587</v>
      </c>
      <c r="K166" s="285"/>
    </row>
    <row r="167" s="1" customFormat="1" ht="17.25" customHeight="1">
      <c r="B167" s="286"/>
      <c r="C167" s="310" t="s">
        <v>1588</v>
      </c>
      <c r="D167" s="310"/>
      <c r="E167" s="310"/>
      <c r="F167" s="311" t="s">
        <v>1589</v>
      </c>
      <c r="G167" s="352"/>
      <c r="H167" s="353"/>
      <c r="I167" s="353"/>
      <c r="J167" s="310" t="s">
        <v>1590</v>
      </c>
      <c r="K167" s="288"/>
    </row>
    <row r="168" s="1" customFormat="1" ht="5.25" customHeight="1">
      <c r="B168" s="318"/>
      <c r="C168" s="313"/>
      <c r="D168" s="313"/>
      <c r="E168" s="313"/>
      <c r="F168" s="313"/>
      <c r="G168" s="314"/>
      <c r="H168" s="313"/>
      <c r="I168" s="313"/>
      <c r="J168" s="313"/>
      <c r="K168" s="341"/>
    </row>
    <row r="169" s="1" customFormat="1" ht="15" customHeight="1">
      <c r="B169" s="318"/>
      <c r="C169" s="293" t="s">
        <v>1594</v>
      </c>
      <c r="D169" s="293"/>
      <c r="E169" s="293"/>
      <c r="F169" s="316" t="s">
        <v>1591</v>
      </c>
      <c r="G169" s="293"/>
      <c r="H169" s="293" t="s">
        <v>1631</v>
      </c>
      <c r="I169" s="293" t="s">
        <v>1593</v>
      </c>
      <c r="J169" s="293">
        <v>120</v>
      </c>
      <c r="K169" s="341"/>
    </row>
    <row r="170" s="1" customFormat="1" ht="15" customHeight="1">
      <c r="B170" s="318"/>
      <c r="C170" s="293" t="s">
        <v>1640</v>
      </c>
      <c r="D170" s="293"/>
      <c r="E170" s="293"/>
      <c r="F170" s="316" t="s">
        <v>1591</v>
      </c>
      <c r="G170" s="293"/>
      <c r="H170" s="293" t="s">
        <v>1641</v>
      </c>
      <c r="I170" s="293" t="s">
        <v>1593</v>
      </c>
      <c r="J170" s="293" t="s">
        <v>1642</v>
      </c>
      <c r="K170" s="341"/>
    </row>
    <row r="171" s="1" customFormat="1" ht="15" customHeight="1">
      <c r="B171" s="318"/>
      <c r="C171" s="293" t="s">
        <v>1539</v>
      </c>
      <c r="D171" s="293"/>
      <c r="E171" s="293"/>
      <c r="F171" s="316" t="s">
        <v>1591</v>
      </c>
      <c r="G171" s="293"/>
      <c r="H171" s="293" t="s">
        <v>1658</v>
      </c>
      <c r="I171" s="293" t="s">
        <v>1593</v>
      </c>
      <c r="J171" s="293" t="s">
        <v>1642</v>
      </c>
      <c r="K171" s="341"/>
    </row>
    <row r="172" s="1" customFormat="1" ht="15" customHeight="1">
      <c r="B172" s="318"/>
      <c r="C172" s="293" t="s">
        <v>1596</v>
      </c>
      <c r="D172" s="293"/>
      <c r="E172" s="293"/>
      <c r="F172" s="316" t="s">
        <v>1597</v>
      </c>
      <c r="G172" s="293"/>
      <c r="H172" s="293" t="s">
        <v>1658</v>
      </c>
      <c r="I172" s="293" t="s">
        <v>1593</v>
      </c>
      <c r="J172" s="293">
        <v>50</v>
      </c>
      <c r="K172" s="341"/>
    </row>
    <row r="173" s="1" customFormat="1" ht="15" customHeight="1">
      <c r="B173" s="318"/>
      <c r="C173" s="293" t="s">
        <v>1599</v>
      </c>
      <c r="D173" s="293"/>
      <c r="E173" s="293"/>
      <c r="F173" s="316" t="s">
        <v>1591</v>
      </c>
      <c r="G173" s="293"/>
      <c r="H173" s="293" t="s">
        <v>1658</v>
      </c>
      <c r="I173" s="293" t="s">
        <v>1601</v>
      </c>
      <c r="J173" s="293"/>
      <c r="K173" s="341"/>
    </row>
    <row r="174" s="1" customFormat="1" ht="15" customHeight="1">
      <c r="B174" s="318"/>
      <c r="C174" s="293" t="s">
        <v>1610</v>
      </c>
      <c r="D174" s="293"/>
      <c r="E174" s="293"/>
      <c r="F174" s="316" t="s">
        <v>1597</v>
      </c>
      <c r="G174" s="293"/>
      <c r="H174" s="293" t="s">
        <v>1658</v>
      </c>
      <c r="I174" s="293" t="s">
        <v>1593</v>
      </c>
      <c r="J174" s="293">
        <v>50</v>
      </c>
      <c r="K174" s="341"/>
    </row>
    <row r="175" s="1" customFormat="1" ht="15" customHeight="1">
      <c r="B175" s="318"/>
      <c r="C175" s="293" t="s">
        <v>1618</v>
      </c>
      <c r="D175" s="293"/>
      <c r="E175" s="293"/>
      <c r="F175" s="316" t="s">
        <v>1597</v>
      </c>
      <c r="G175" s="293"/>
      <c r="H175" s="293" t="s">
        <v>1658</v>
      </c>
      <c r="I175" s="293" t="s">
        <v>1593</v>
      </c>
      <c r="J175" s="293">
        <v>50</v>
      </c>
      <c r="K175" s="341"/>
    </row>
    <row r="176" s="1" customFormat="1" ht="15" customHeight="1">
      <c r="B176" s="318"/>
      <c r="C176" s="293" t="s">
        <v>1616</v>
      </c>
      <c r="D176" s="293"/>
      <c r="E176" s="293"/>
      <c r="F176" s="316" t="s">
        <v>1597</v>
      </c>
      <c r="G176" s="293"/>
      <c r="H176" s="293" t="s">
        <v>1658</v>
      </c>
      <c r="I176" s="293" t="s">
        <v>1593</v>
      </c>
      <c r="J176" s="293">
        <v>50</v>
      </c>
      <c r="K176" s="341"/>
    </row>
    <row r="177" s="1" customFormat="1" ht="15" customHeight="1">
      <c r="B177" s="318"/>
      <c r="C177" s="293" t="s">
        <v>113</v>
      </c>
      <c r="D177" s="293"/>
      <c r="E177" s="293"/>
      <c r="F177" s="316" t="s">
        <v>1591</v>
      </c>
      <c r="G177" s="293"/>
      <c r="H177" s="293" t="s">
        <v>1659</v>
      </c>
      <c r="I177" s="293" t="s">
        <v>1660</v>
      </c>
      <c r="J177" s="293"/>
      <c r="K177" s="341"/>
    </row>
    <row r="178" s="1" customFormat="1" ht="15" customHeight="1">
      <c r="B178" s="318"/>
      <c r="C178" s="293" t="s">
        <v>57</v>
      </c>
      <c r="D178" s="293"/>
      <c r="E178" s="293"/>
      <c r="F178" s="316" t="s">
        <v>1591</v>
      </c>
      <c r="G178" s="293"/>
      <c r="H178" s="293" t="s">
        <v>1661</v>
      </c>
      <c r="I178" s="293" t="s">
        <v>1662</v>
      </c>
      <c r="J178" s="293">
        <v>1</v>
      </c>
      <c r="K178" s="341"/>
    </row>
    <row r="179" s="1" customFormat="1" ht="15" customHeight="1">
      <c r="B179" s="318"/>
      <c r="C179" s="293" t="s">
        <v>53</v>
      </c>
      <c r="D179" s="293"/>
      <c r="E179" s="293"/>
      <c r="F179" s="316" t="s">
        <v>1591</v>
      </c>
      <c r="G179" s="293"/>
      <c r="H179" s="293" t="s">
        <v>1663</v>
      </c>
      <c r="I179" s="293" t="s">
        <v>1593</v>
      </c>
      <c r="J179" s="293">
        <v>20</v>
      </c>
      <c r="K179" s="341"/>
    </row>
    <row r="180" s="1" customFormat="1" ht="15" customHeight="1">
      <c r="B180" s="318"/>
      <c r="C180" s="293" t="s">
        <v>54</v>
      </c>
      <c r="D180" s="293"/>
      <c r="E180" s="293"/>
      <c r="F180" s="316" t="s">
        <v>1591</v>
      </c>
      <c r="G180" s="293"/>
      <c r="H180" s="293" t="s">
        <v>1664</v>
      </c>
      <c r="I180" s="293" t="s">
        <v>1593</v>
      </c>
      <c r="J180" s="293">
        <v>255</v>
      </c>
      <c r="K180" s="341"/>
    </row>
    <row r="181" s="1" customFormat="1" ht="15" customHeight="1">
      <c r="B181" s="318"/>
      <c r="C181" s="293" t="s">
        <v>114</v>
      </c>
      <c r="D181" s="293"/>
      <c r="E181" s="293"/>
      <c r="F181" s="316" t="s">
        <v>1591</v>
      </c>
      <c r="G181" s="293"/>
      <c r="H181" s="293" t="s">
        <v>1555</v>
      </c>
      <c r="I181" s="293" t="s">
        <v>1593</v>
      </c>
      <c r="J181" s="293">
        <v>10</v>
      </c>
      <c r="K181" s="341"/>
    </row>
    <row r="182" s="1" customFormat="1" ht="15" customHeight="1">
      <c r="B182" s="318"/>
      <c r="C182" s="293" t="s">
        <v>115</v>
      </c>
      <c r="D182" s="293"/>
      <c r="E182" s="293"/>
      <c r="F182" s="316" t="s">
        <v>1591</v>
      </c>
      <c r="G182" s="293"/>
      <c r="H182" s="293" t="s">
        <v>1665</v>
      </c>
      <c r="I182" s="293" t="s">
        <v>1626</v>
      </c>
      <c r="J182" s="293"/>
      <c r="K182" s="341"/>
    </row>
    <row r="183" s="1" customFormat="1" ht="15" customHeight="1">
      <c r="B183" s="318"/>
      <c r="C183" s="293" t="s">
        <v>1666</v>
      </c>
      <c r="D183" s="293"/>
      <c r="E183" s="293"/>
      <c r="F183" s="316" t="s">
        <v>1591</v>
      </c>
      <c r="G183" s="293"/>
      <c r="H183" s="293" t="s">
        <v>1667</v>
      </c>
      <c r="I183" s="293" t="s">
        <v>1626</v>
      </c>
      <c r="J183" s="293"/>
      <c r="K183" s="341"/>
    </row>
    <row r="184" s="1" customFormat="1" ht="15" customHeight="1">
      <c r="B184" s="318"/>
      <c r="C184" s="293" t="s">
        <v>1655</v>
      </c>
      <c r="D184" s="293"/>
      <c r="E184" s="293"/>
      <c r="F184" s="316" t="s">
        <v>1591</v>
      </c>
      <c r="G184" s="293"/>
      <c r="H184" s="293" t="s">
        <v>1668</v>
      </c>
      <c r="I184" s="293" t="s">
        <v>1626</v>
      </c>
      <c r="J184" s="293"/>
      <c r="K184" s="341"/>
    </row>
    <row r="185" s="1" customFormat="1" ht="15" customHeight="1">
      <c r="B185" s="318"/>
      <c r="C185" s="293" t="s">
        <v>117</v>
      </c>
      <c r="D185" s="293"/>
      <c r="E185" s="293"/>
      <c r="F185" s="316" t="s">
        <v>1597</v>
      </c>
      <c r="G185" s="293"/>
      <c r="H185" s="293" t="s">
        <v>1669</v>
      </c>
      <c r="I185" s="293" t="s">
        <v>1593</v>
      </c>
      <c r="J185" s="293">
        <v>50</v>
      </c>
      <c r="K185" s="341"/>
    </row>
    <row r="186" s="1" customFormat="1" ht="15" customHeight="1">
      <c r="B186" s="318"/>
      <c r="C186" s="293" t="s">
        <v>1670</v>
      </c>
      <c r="D186" s="293"/>
      <c r="E186" s="293"/>
      <c r="F186" s="316" t="s">
        <v>1597</v>
      </c>
      <c r="G186" s="293"/>
      <c r="H186" s="293" t="s">
        <v>1671</v>
      </c>
      <c r="I186" s="293" t="s">
        <v>1672</v>
      </c>
      <c r="J186" s="293"/>
      <c r="K186" s="341"/>
    </row>
    <row r="187" s="1" customFormat="1" ht="15" customHeight="1">
      <c r="B187" s="318"/>
      <c r="C187" s="293" t="s">
        <v>1673</v>
      </c>
      <c r="D187" s="293"/>
      <c r="E187" s="293"/>
      <c r="F187" s="316" t="s">
        <v>1597</v>
      </c>
      <c r="G187" s="293"/>
      <c r="H187" s="293" t="s">
        <v>1674</v>
      </c>
      <c r="I187" s="293" t="s">
        <v>1672</v>
      </c>
      <c r="J187" s="293"/>
      <c r="K187" s="341"/>
    </row>
    <row r="188" s="1" customFormat="1" ht="15" customHeight="1">
      <c r="B188" s="318"/>
      <c r="C188" s="293" t="s">
        <v>1675</v>
      </c>
      <c r="D188" s="293"/>
      <c r="E188" s="293"/>
      <c r="F188" s="316" t="s">
        <v>1597</v>
      </c>
      <c r="G188" s="293"/>
      <c r="H188" s="293" t="s">
        <v>1676</v>
      </c>
      <c r="I188" s="293" t="s">
        <v>1672</v>
      </c>
      <c r="J188" s="293"/>
      <c r="K188" s="341"/>
    </row>
    <row r="189" s="1" customFormat="1" ht="15" customHeight="1">
      <c r="B189" s="318"/>
      <c r="C189" s="354" t="s">
        <v>1677</v>
      </c>
      <c r="D189" s="293"/>
      <c r="E189" s="293"/>
      <c r="F189" s="316" t="s">
        <v>1597</v>
      </c>
      <c r="G189" s="293"/>
      <c r="H189" s="293" t="s">
        <v>1678</v>
      </c>
      <c r="I189" s="293" t="s">
        <v>1679</v>
      </c>
      <c r="J189" s="355" t="s">
        <v>1680</v>
      </c>
      <c r="K189" s="341"/>
    </row>
    <row r="190" s="1" customFormat="1" ht="15" customHeight="1">
      <c r="B190" s="318"/>
      <c r="C190" s="354" t="s">
        <v>42</v>
      </c>
      <c r="D190" s="293"/>
      <c r="E190" s="293"/>
      <c r="F190" s="316" t="s">
        <v>1591</v>
      </c>
      <c r="G190" s="293"/>
      <c r="H190" s="290" t="s">
        <v>1681</v>
      </c>
      <c r="I190" s="293" t="s">
        <v>1682</v>
      </c>
      <c r="J190" s="293"/>
      <c r="K190" s="341"/>
    </row>
    <row r="191" s="1" customFormat="1" ht="15" customHeight="1">
      <c r="B191" s="318"/>
      <c r="C191" s="354" t="s">
        <v>1683</v>
      </c>
      <c r="D191" s="293"/>
      <c r="E191" s="293"/>
      <c r="F191" s="316" t="s">
        <v>1591</v>
      </c>
      <c r="G191" s="293"/>
      <c r="H191" s="293" t="s">
        <v>1684</v>
      </c>
      <c r="I191" s="293" t="s">
        <v>1626</v>
      </c>
      <c r="J191" s="293"/>
      <c r="K191" s="341"/>
    </row>
    <row r="192" s="1" customFormat="1" ht="15" customHeight="1">
      <c r="B192" s="318"/>
      <c r="C192" s="354" t="s">
        <v>1685</v>
      </c>
      <c r="D192" s="293"/>
      <c r="E192" s="293"/>
      <c r="F192" s="316" t="s">
        <v>1591</v>
      </c>
      <c r="G192" s="293"/>
      <c r="H192" s="293" t="s">
        <v>1686</v>
      </c>
      <c r="I192" s="293" t="s">
        <v>1626</v>
      </c>
      <c r="J192" s="293"/>
      <c r="K192" s="341"/>
    </row>
    <row r="193" s="1" customFormat="1" ht="15" customHeight="1">
      <c r="B193" s="318"/>
      <c r="C193" s="354" t="s">
        <v>1687</v>
      </c>
      <c r="D193" s="293"/>
      <c r="E193" s="293"/>
      <c r="F193" s="316" t="s">
        <v>1597</v>
      </c>
      <c r="G193" s="293"/>
      <c r="H193" s="293" t="s">
        <v>1688</v>
      </c>
      <c r="I193" s="293" t="s">
        <v>1626</v>
      </c>
      <c r="J193" s="293"/>
      <c r="K193" s="341"/>
    </row>
    <row r="194" s="1" customFormat="1" ht="15" customHeight="1">
      <c r="B194" s="347"/>
      <c r="C194" s="356"/>
      <c r="D194" s="327"/>
      <c r="E194" s="327"/>
      <c r="F194" s="327"/>
      <c r="G194" s="327"/>
      <c r="H194" s="327"/>
      <c r="I194" s="327"/>
      <c r="J194" s="327"/>
      <c r="K194" s="348"/>
    </row>
    <row r="195" s="1" customFormat="1" ht="18.75" customHeight="1">
      <c r="B195" s="329"/>
      <c r="C195" s="339"/>
      <c r="D195" s="339"/>
      <c r="E195" s="339"/>
      <c r="F195" s="349"/>
      <c r="G195" s="339"/>
      <c r="H195" s="339"/>
      <c r="I195" s="339"/>
      <c r="J195" s="339"/>
      <c r="K195" s="329"/>
    </row>
    <row r="196" s="1" customFormat="1" ht="18.75" customHeight="1">
      <c r="B196" s="329"/>
      <c r="C196" s="339"/>
      <c r="D196" s="339"/>
      <c r="E196" s="339"/>
      <c r="F196" s="349"/>
      <c r="G196" s="339"/>
      <c r="H196" s="339"/>
      <c r="I196" s="339"/>
      <c r="J196" s="339"/>
      <c r="K196" s="329"/>
    </row>
    <row r="197" s="1" customFormat="1" ht="18.75" customHeight="1">
      <c r="B197" s="301"/>
      <c r="C197" s="301"/>
      <c r="D197" s="301"/>
      <c r="E197" s="301"/>
      <c r="F197" s="301"/>
      <c r="G197" s="301"/>
      <c r="H197" s="301"/>
      <c r="I197" s="301"/>
      <c r="J197" s="301"/>
      <c r="K197" s="301"/>
    </row>
    <row r="198" s="1" customFormat="1" ht="13.5">
      <c r="B198" s="280"/>
      <c r="C198" s="281"/>
      <c r="D198" s="281"/>
      <c r="E198" s="281"/>
      <c r="F198" s="281"/>
      <c r="G198" s="281"/>
      <c r="H198" s="281"/>
      <c r="I198" s="281"/>
      <c r="J198" s="281"/>
      <c r="K198" s="282"/>
    </row>
    <row r="199" s="1" customFormat="1" ht="21">
      <c r="B199" s="283"/>
      <c r="C199" s="284" t="s">
        <v>1689</v>
      </c>
      <c r="D199" s="284"/>
      <c r="E199" s="284"/>
      <c r="F199" s="284"/>
      <c r="G199" s="284"/>
      <c r="H199" s="284"/>
      <c r="I199" s="284"/>
      <c r="J199" s="284"/>
      <c r="K199" s="285"/>
    </row>
    <row r="200" s="1" customFormat="1" ht="25.5" customHeight="1">
      <c r="B200" s="283"/>
      <c r="C200" s="357" t="s">
        <v>1690</v>
      </c>
      <c r="D200" s="357"/>
      <c r="E200" s="357"/>
      <c r="F200" s="357" t="s">
        <v>1691</v>
      </c>
      <c r="G200" s="358"/>
      <c r="H200" s="357" t="s">
        <v>1692</v>
      </c>
      <c r="I200" s="357"/>
      <c r="J200" s="357"/>
      <c r="K200" s="285"/>
    </row>
    <row r="201" s="1" customFormat="1" ht="5.25" customHeight="1">
      <c r="B201" s="318"/>
      <c r="C201" s="313"/>
      <c r="D201" s="313"/>
      <c r="E201" s="313"/>
      <c r="F201" s="313"/>
      <c r="G201" s="339"/>
      <c r="H201" s="313"/>
      <c r="I201" s="313"/>
      <c r="J201" s="313"/>
      <c r="K201" s="341"/>
    </row>
    <row r="202" s="1" customFormat="1" ht="15" customHeight="1">
      <c r="B202" s="318"/>
      <c r="C202" s="293" t="s">
        <v>1682</v>
      </c>
      <c r="D202" s="293"/>
      <c r="E202" s="293"/>
      <c r="F202" s="316" t="s">
        <v>43</v>
      </c>
      <c r="G202" s="293"/>
      <c r="H202" s="293" t="s">
        <v>1693</v>
      </c>
      <c r="I202" s="293"/>
      <c r="J202" s="293"/>
      <c r="K202" s="341"/>
    </row>
    <row r="203" s="1" customFormat="1" ht="15" customHeight="1">
      <c r="B203" s="318"/>
      <c r="C203" s="293"/>
      <c r="D203" s="293"/>
      <c r="E203" s="293"/>
      <c r="F203" s="316" t="s">
        <v>44</v>
      </c>
      <c r="G203" s="293"/>
      <c r="H203" s="293" t="s">
        <v>1694</v>
      </c>
      <c r="I203" s="293"/>
      <c r="J203" s="293"/>
      <c r="K203" s="341"/>
    </row>
    <row r="204" s="1" customFormat="1" ht="15" customHeight="1">
      <c r="B204" s="318"/>
      <c r="C204" s="293"/>
      <c r="D204" s="293"/>
      <c r="E204" s="293"/>
      <c r="F204" s="316" t="s">
        <v>47</v>
      </c>
      <c r="G204" s="293"/>
      <c r="H204" s="293" t="s">
        <v>1695</v>
      </c>
      <c r="I204" s="293"/>
      <c r="J204" s="293"/>
      <c r="K204" s="341"/>
    </row>
    <row r="205" s="1" customFormat="1" ht="15" customHeight="1">
      <c r="B205" s="318"/>
      <c r="C205" s="293"/>
      <c r="D205" s="293"/>
      <c r="E205" s="293"/>
      <c r="F205" s="316" t="s">
        <v>45</v>
      </c>
      <c r="G205" s="293"/>
      <c r="H205" s="293" t="s">
        <v>1696</v>
      </c>
      <c r="I205" s="293"/>
      <c r="J205" s="293"/>
      <c r="K205" s="341"/>
    </row>
    <row r="206" s="1" customFormat="1" ht="15" customHeight="1">
      <c r="B206" s="318"/>
      <c r="C206" s="293"/>
      <c r="D206" s="293"/>
      <c r="E206" s="293"/>
      <c r="F206" s="316" t="s">
        <v>46</v>
      </c>
      <c r="G206" s="293"/>
      <c r="H206" s="293" t="s">
        <v>1697</v>
      </c>
      <c r="I206" s="293"/>
      <c r="J206" s="293"/>
      <c r="K206" s="341"/>
    </row>
    <row r="207" s="1" customFormat="1" ht="15" customHeight="1">
      <c r="B207" s="318"/>
      <c r="C207" s="293"/>
      <c r="D207" s="293"/>
      <c r="E207" s="293"/>
      <c r="F207" s="316"/>
      <c r="G207" s="293"/>
      <c r="H207" s="293"/>
      <c r="I207" s="293"/>
      <c r="J207" s="293"/>
      <c r="K207" s="341"/>
    </row>
    <row r="208" s="1" customFormat="1" ht="15" customHeight="1">
      <c r="B208" s="318"/>
      <c r="C208" s="293" t="s">
        <v>1638</v>
      </c>
      <c r="D208" s="293"/>
      <c r="E208" s="293"/>
      <c r="F208" s="316" t="s">
        <v>78</v>
      </c>
      <c r="G208" s="293"/>
      <c r="H208" s="293" t="s">
        <v>1698</v>
      </c>
      <c r="I208" s="293"/>
      <c r="J208" s="293"/>
      <c r="K208" s="341"/>
    </row>
    <row r="209" s="1" customFormat="1" ht="15" customHeight="1">
      <c r="B209" s="318"/>
      <c r="C209" s="293"/>
      <c r="D209" s="293"/>
      <c r="E209" s="293"/>
      <c r="F209" s="316" t="s">
        <v>1533</v>
      </c>
      <c r="G209" s="293"/>
      <c r="H209" s="293" t="s">
        <v>1534</v>
      </c>
      <c r="I209" s="293"/>
      <c r="J209" s="293"/>
      <c r="K209" s="341"/>
    </row>
    <row r="210" s="1" customFormat="1" ht="15" customHeight="1">
      <c r="B210" s="318"/>
      <c r="C210" s="293"/>
      <c r="D210" s="293"/>
      <c r="E210" s="293"/>
      <c r="F210" s="316" t="s">
        <v>1531</v>
      </c>
      <c r="G210" s="293"/>
      <c r="H210" s="293" t="s">
        <v>1699</v>
      </c>
      <c r="I210" s="293"/>
      <c r="J210" s="293"/>
      <c r="K210" s="341"/>
    </row>
    <row r="211" s="1" customFormat="1" ht="15" customHeight="1">
      <c r="B211" s="359"/>
      <c r="C211" s="293"/>
      <c r="D211" s="293"/>
      <c r="E211" s="293"/>
      <c r="F211" s="316" t="s">
        <v>1535</v>
      </c>
      <c r="G211" s="354"/>
      <c r="H211" s="345" t="s">
        <v>1536</v>
      </c>
      <c r="I211" s="345"/>
      <c r="J211" s="345"/>
      <c r="K211" s="360"/>
    </row>
    <row r="212" s="1" customFormat="1" ht="15" customHeight="1">
      <c r="B212" s="359"/>
      <c r="C212" s="293"/>
      <c r="D212" s="293"/>
      <c r="E212" s="293"/>
      <c r="F212" s="316" t="s">
        <v>1537</v>
      </c>
      <c r="G212" s="354"/>
      <c r="H212" s="345" t="s">
        <v>180</v>
      </c>
      <c r="I212" s="345"/>
      <c r="J212" s="345"/>
      <c r="K212" s="360"/>
    </row>
    <row r="213" s="1" customFormat="1" ht="15" customHeight="1">
      <c r="B213" s="359"/>
      <c r="C213" s="293"/>
      <c r="D213" s="293"/>
      <c r="E213" s="293"/>
      <c r="F213" s="316"/>
      <c r="G213" s="354"/>
      <c r="H213" s="345"/>
      <c r="I213" s="345"/>
      <c r="J213" s="345"/>
      <c r="K213" s="360"/>
    </row>
    <row r="214" s="1" customFormat="1" ht="15" customHeight="1">
      <c r="B214" s="359"/>
      <c r="C214" s="293" t="s">
        <v>1662</v>
      </c>
      <c r="D214" s="293"/>
      <c r="E214" s="293"/>
      <c r="F214" s="316">
        <v>1</v>
      </c>
      <c r="G214" s="354"/>
      <c r="H214" s="345" t="s">
        <v>1700</v>
      </c>
      <c r="I214" s="345"/>
      <c r="J214" s="345"/>
      <c r="K214" s="360"/>
    </row>
    <row r="215" s="1" customFormat="1" ht="15" customHeight="1">
      <c r="B215" s="359"/>
      <c r="C215" s="293"/>
      <c r="D215" s="293"/>
      <c r="E215" s="293"/>
      <c r="F215" s="316">
        <v>2</v>
      </c>
      <c r="G215" s="354"/>
      <c r="H215" s="345" t="s">
        <v>1701</v>
      </c>
      <c r="I215" s="345"/>
      <c r="J215" s="345"/>
      <c r="K215" s="360"/>
    </row>
    <row r="216" s="1" customFormat="1" ht="15" customHeight="1">
      <c r="B216" s="359"/>
      <c r="C216" s="293"/>
      <c r="D216" s="293"/>
      <c r="E216" s="293"/>
      <c r="F216" s="316">
        <v>3</v>
      </c>
      <c r="G216" s="354"/>
      <c r="H216" s="345" t="s">
        <v>1702</v>
      </c>
      <c r="I216" s="345"/>
      <c r="J216" s="345"/>
      <c r="K216" s="360"/>
    </row>
    <row r="217" s="1" customFormat="1" ht="15" customHeight="1">
      <c r="B217" s="359"/>
      <c r="C217" s="293"/>
      <c r="D217" s="293"/>
      <c r="E217" s="293"/>
      <c r="F217" s="316">
        <v>4</v>
      </c>
      <c r="G217" s="354"/>
      <c r="H217" s="345" t="s">
        <v>1703</v>
      </c>
      <c r="I217" s="345"/>
      <c r="J217" s="345"/>
      <c r="K217" s="360"/>
    </row>
    <row r="218" s="1" customFormat="1" ht="12.75" customHeight="1">
      <c r="B218" s="361"/>
      <c r="C218" s="362"/>
      <c r="D218" s="362"/>
      <c r="E218" s="362"/>
      <c r="F218" s="362"/>
      <c r="G218" s="362"/>
      <c r="H218" s="362"/>
      <c r="I218" s="362"/>
      <c r="J218" s="362"/>
      <c r="K218" s="363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DESKTOP-473U3HR\Michal</dc:creator>
  <cp:lastModifiedBy>DESKTOP-473U3HR\Michal</cp:lastModifiedBy>
  <dcterms:created xsi:type="dcterms:W3CDTF">2023-11-08T19:04:09Z</dcterms:created>
  <dcterms:modified xsi:type="dcterms:W3CDTF">2023-11-08T19:04:33Z</dcterms:modified>
</cp:coreProperties>
</file>